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toi\Desktop\"/>
    </mc:Choice>
  </mc:AlternateContent>
  <bookViews>
    <workbookView xWindow="0" yWindow="0" windowWidth="20490" windowHeight="7755" activeTab="1"/>
  </bookViews>
  <sheets>
    <sheet name="Feuil17" sheetId="1" r:id="rId1"/>
    <sheet name="Feuil2" sheetId="2" r:id="rId2"/>
  </sheets>
  <externalReferences>
    <externalReference r:id="rId3"/>
  </externalReferences>
  <definedNames>
    <definedName name="_xlnm.Print_Area" localSheetId="0">Feuil17!$A$1:$S$103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7" i="1" l="1"/>
  <c r="Y97" i="1"/>
  <c r="X97" i="1"/>
  <c r="W97" i="1"/>
  <c r="V97" i="1"/>
  <c r="U97" i="1"/>
  <c r="T94" i="1"/>
  <c r="S94" i="1"/>
  <c r="R94" i="1"/>
  <c r="Q94" i="1"/>
  <c r="P94" i="1"/>
  <c r="O94" i="1"/>
  <c r="M94" i="1"/>
  <c r="L94" i="1"/>
  <c r="K94" i="1"/>
  <c r="J94" i="1"/>
  <c r="I94" i="1"/>
  <c r="H94" i="1"/>
  <c r="G94" i="1"/>
  <c r="F94" i="1"/>
  <c r="T93" i="1"/>
  <c r="S93" i="1"/>
  <c r="R93" i="1"/>
  <c r="Q93" i="1"/>
  <c r="P93" i="1"/>
  <c r="O93" i="1"/>
  <c r="M93" i="1"/>
  <c r="L93" i="1"/>
  <c r="K93" i="1"/>
  <c r="J93" i="1"/>
  <c r="I93" i="1"/>
  <c r="H93" i="1"/>
  <c r="G93" i="1"/>
  <c r="F93" i="1"/>
  <c r="T92" i="1"/>
  <c r="S92" i="1"/>
  <c r="R92" i="1"/>
  <c r="Q92" i="1"/>
  <c r="P92" i="1"/>
  <c r="O92" i="1"/>
  <c r="M92" i="1"/>
  <c r="L92" i="1"/>
  <c r="K92" i="1"/>
  <c r="J92" i="1"/>
  <c r="I92" i="1"/>
  <c r="H92" i="1"/>
  <c r="G92" i="1"/>
  <c r="F92" i="1"/>
  <c r="E92" i="1"/>
  <c r="D92" i="1"/>
  <c r="T91" i="1"/>
  <c r="S91" i="1"/>
  <c r="R91" i="1"/>
  <c r="Q91" i="1"/>
  <c r="P91" i="1"/>
  <c r="O91" i="1"/>
  <c r="M91" i="1"/>
  <c r="L91" i="1"/>
  <c r="K91" i="1"/>
  <c r="J91" i="1"/>
  <c r="I91" i="1"/>
  <c r="H91" i="1"/>
  <c r="G91" i="1"/>
  <c r="F91" i="1"/>
  <c r="E91" i="1"/>
  <c r="D91" i="1"/>
  <c r="C91" i="1"/>
  <c r="B91" i="1"/>
  <c r="T90" i="1"/>
  <c r="S90" i="1"/>
  <c r="R90" i="1"/>
  <c r="Q90" i="1"/>
  <c r="P90" i="1"/>
  <c r="O90" i="1"/>
  <c r="M90" i="1"/>
  <c r="L90" i="1"/>
  <c r="K90" i="1"/>
  <c r="J90" i="1"/>
  <c r="I90" i="1"/>
  <c r="H90" i="1"/>
  <c r="G90" i="1"/>
  <c r="F90" i="1"/>
  <c r="E90" i="1"/>
  <c r="D90" i="1"/>
  <c r="C90" i="1"/>
  <c r="B90" i="1"/>
  <c r="T89" i="1"/>
  <c r="S89" i="1"/>
  <c r="R89" i="1"/>
  <c r="Q89" i="1"/>
  <c r="P89" i="1"/>
  <c r="O89" i="1"/>
  <c r="M89" i="1"/>
  <c r="L89" i="1"/>
  <c r="K89" i="1"/>
  <c r="J89" i="1"/>
  <c r="I89" i="1"/>
  <c r="H89" i="1"/>
  <c r="G89" i="1"/>
  <c r="F89" i="1"/>
  <c r="E89" i="1"/>
  <c r="D89" i="1"/>
  <c r="C89" i="1"/>
  <c r="B89" i="1"/>
  <c r="T88" i="1"/>
  <c r="S88" i="1"/>
  <c r="R88" i="1"/>
  <c r="Q88" i="1"/>
  <c r="P88" i="1"/>
  <c r="O88" i="1"/>
  <c r="M88" i="1"/>
  <c r="L88" i="1"/>
  <c r="K88" i="1"/>
  <c r="J88" i="1"/>
  <c r="I88" i="1"/>
  <c r="H88" i="1"/>
  <c r="G88" i="1"/>
  <c r="F88" i="1"/>
  <c r="E88" i="1"/>
  <c r="D88" i="1"/>
  <c r="C88" i="1"/>
  <c r="B88" i="1"/>
  <c r="T87" i="1"/>
  <c r="S87" i="1"/>
  <c r="R87" i="1"/>
  <c r="Q87" i="1"/>
  <c r="P87" i="1"/>
  <c r="O87" i="1"/>
  <c r="M87" i="1"/>
  <c r="L87" i="1"/>
  <c r="K87" i="1"/>
  <c r="J87" i="1"/>
  <c r="I87" i="1"/>
  <c r="H87" i="1"/>
  <c r="G87" i="1"/>
  <c r="F87" i="1"/>
  <c r="E87" i="1"/>
  <c r="D87" i="1"/>
  <c r="C87" i="1"/>
  <c r="B87" i="1"/>
  <c r="T86" i="1"/>
  <c r="S86" i="1"/>
  <c r="R86" i="1"/>
  <c r="Q86" i="1"/>
  <c r="P86" i="1"/>
  <c r="O86" i="1"/>
  <c r="M86" i="1"/>
  <c r="L86" i="1"/>
  <c r="K86" i="1"/>
  <c r="J86" i="1"/>
  <c r="I86" i="1"/>
  <c r="H86" i="1"/>
  <c r="G86" i="1"/>
  <c r="F86" i="1"/>
  <c r="E86" i="1"/>
  <c r="D86" i="1"/>
  <c r="C86" i="1"/>
  <c r="B86" i="1"/>
  <c r="T85" i="1"/>
  <c r="S85" i="1"/>
  <c r="R85" i="1"/>
  <c r="Q85" i="1"/>
  <c r="P85" i="1"/>
  <c r="O85" i="1"/>
  <c r="M85" i="1"/>
  <c r="L85" i="1"/>
  <c r="K85" i="1"/>
  <c r="J85" i="1"/>
  <c r="I85" i="1"/>
  <c r="H85" i="1"/>
  <c r="G85" i="1"/>
  <c r="F85" i="1"/>
  <c r="E85" i="1"/>
  <c r="D85" i="1"/>
  <c r="C85" i="1"/>
  <c r="B85" i="1"/>
  <c r="T84" i="1"/>
  <c r="S84" i="1"/>
  <c r="R84" i="1"/>
  <c r="Q84" i="1"/>
  <c r="P84" i="1"/>
  <c r="O84" i="1"/>
  <c r="M84" i="1"/>
  <c r="L84" i="1"/>
  <c r="K84" i="1"/>
  <c r="J84" i="1"/>
  <c r="I84" i="1"/>
  <c r="H84" i="1"/>
  <c r="G84" i="1"/>
  <c r="F84" i="1"/>
  <c r="E84" i="1"/>
  <c r="D84" i="1"/>
  <c r="C84" i="1"/>
  <c r="B84" i="1"/>
  <c r="T83" i="1"/>
  <c r="S83" i="1"/>
  <c r="R83" i="1"/>
  <c r="Q83" i="1"/>
  <c r="P83" i="1"/>
  <c r="O83" i="1"/>
  <c r="M83" i="1"/>
  <c r="L83" i="1"/>
  <c r="K83" i="1"/>
  <c r="J83" i="1"/>
  <c r="I83" i="1"/>
  <c r="H83" i="1"/>
  <c r="G83" i="1"/>
  <c r="F83" i="1"/>
  <c r="E83" i="1"/>
  <c r="D83" i="1"/>
  <c r="C83" i="1"/>
  <c r="B83" i="1"/>
  <c r="T82" i="1"/>
  <c r="S82" i="1"/>
  <c r="R82" i="1"/>
  <c r="Q82" i="1"/>
  <c r="P82" i="1"/>
  <c r="O82" i="1"/>
  <c r="M82" i="1"/>
  <c r="L82" i="1"/>
  <c r="K82" i="1"/>
  <c r="J82" i="1"/>
  <c r="I82" i="1"/>
  <c r="H82" i="1"/>
  <c r="G82" i="1"/>
  <c r="F82" i="1"/>
  <c r="E82" i="1"/>
  <c r="D82" i="1"/>
  <c r="C82" i="1"/>
  <c r="B82" i="1"/>
  <c r="T81" i="1"/>
  <c r="S81" i="1"/>
  <c r="R81" i="1"/>
  <c r="Q81" i="1"/>
  <c r="P81" i="1"/>
  <c r="O81" i="1"/>
  <c r="M81" i="1"/>
  <c r="L81" i="1"/>
  <c r="K81" i="1"/>
  <c r="J81" i="1"/>
  <c r="I81" i="1"/>
  <c r="H81" i="1"/>
  <c r="G81" i="1"/>
  <c r="F81" i="1"/>
  <c r="E81" i="1"/>
  <c r="D81" i="1"/>
  <c r="C81" i="1"/>
  <c r="B81" i="1"/>
  <c r="T80" i="1"/>
  <c r="S80" i="1"/>
  <c r="R80" i="1"/>
  <c r="Q80" i="1"/>
  <c r="P80" i="1"/>
  <c r="O80" i="1"/>
  <c r="M80" i="1"/>
  <c r="L80" i="1"/>
  <c r="K80" i="1"/>
  <c r="J80" i="1"/>
  <c r="I80" i="1"/>
  <c r="H80" i="1"/>
  <c r="G80" i="1"/>
  <c r="F80" i="1"/>
  <c r="E80" i="1"/>
  <c r="D80" i="1"/>
  <c r="C80" i="1"/>
  <c r="B80" i="1"/>
  <c r="T79" i="1"/>
  <c r="S79" i="1"/>
  <c r="R79" i="1"/>
  <c r="Q79" i="1"/>
  <c r="P79" i="1"/>
  <c r="O79" i="1"/>
  <c r="M79" i="1"/>
  <c r="L79" i="1"/>
  <c r="K79" i="1"/>
  <c r="J79" i="1"/>
  <c r="I79" i="1"/>
  <c r="H79" i="1"/>
  <c r="G79" i="1"/>
  <c r="F79" i="1"/>
  <c r="E79" i="1"/>
  <c r="D79" i="1"/>
  <c r="C79" i="1"/>
  <c r="B79" i="1"/>
  <c r="T78" i="1"/>
  <c r="S78" i="1"/>
  <c r="R78" i="1"/>
  <c r="Q78" i="1"/>
  <c r="P78" i="1"/>
  <c r="O78" i="1"/>
  <c r="M78" i="1"/>
  <c r="L78" i="1"/>
  <c r="K78" i="1"/>
  <c r="J78" i="1"/>
  <c r="I78" i="1"/>
  <c r="H78" i="1"/>
  <c r="G78" i="1"/>
  <c r="F78" i="1"/>
  <c r="E78" i="1"/>
  <c r="D78" i="1"/>
  <c r="C78" i="1"/>
  <c r="B78" i="1"/>
  <c r="T77" i="1"/>
  <c r="S77" i="1"/>
  <c r="R77" i="1"/>
  <c r="Q77" i="1"/>
  <c r="P77" i="1"/>
  <c r="O77" i="1"/>
  <c r="M77" i="1"/>
  <c r="L77" i="1"/>
  <c r="K77" i="1"/>
  <c r="J77" i="1"/>
  <c r="I77" i="1"/>
  <c r="H77" i="1"/>
  <c r="G77" i="1"/>
  <c r="F77" i="1"/>
  <c r="E77" i="1"/>
  <c r="D77" i="1"/>
  <c r="C77" i="1"/>
  <c r="B77" i="1"/>
  <c r="T76" i="1"/>
  <c r="S76" i="1"/>
  <c r="R76" i="1"/>
  <c r="Q76" i="1"/>
  <c r="P76" i="1"/>
  <c r="O76" i="1"/>
  <c r="M76" i="1"/>
  <c r="L76" i="1"/>
  <c r="K76" i="1"/>
  <c r="J76" i="1"/>
  <c r="I76" i="1"/>
  <c r="H76" i="1"/>
  <c r="G76" i="1"/>
  <c r="F76" i="1"/>
  <c r="E76" i="1"/>
  <c r="D76" i="1"/>
  <c r="C76" i="1"/>
  <c r="B76" i="1"/>
  <c r="T75" i="1"/>
  <c r="S75" i="1"/>
  <c r="R75" i="1"/>
  <c r="Q75" i="1"/>
  <c r="P75" i="1"/>
  <c r="O75" i="1"/>
  <c r="M75" i="1"/>
  <c r="L75" i="1"/>
  <c r="K75" i="1"/>
  <c r="J75" i="1"/>
  <c r="I75" i="1"/>
  <c r="H75" i="1"/>
  <c r="G75" i="1"/>
  <c r="F75" i="1"/>
  <c r="E75" i="1"/>
  <c r="D75" i="1"/>
  <c r="C75" i="1"/>
  <c r="B75" i="1"/>
  <c r="T74" i="1"/>
  <c r="S74" i="1"/>
  <c r="R74" i="1"/>
  <c r="Q74" i="1"/>
  <c r="P74" i="1"/>
  <c r="O74" i="1"/>
  <c r="M74" i="1"/>
  <c r="L74" i="1"/>
  <c r="K74" i="1"/>
  <c r="J74" i="1"/>
  <c r="I74" i="1"/>
  <c r="H74" i="1"/>
  <c r="G74" i="1"/>
  <c r="F74" i="1"/>
  <c r="E74" i="1"/>
  <c r="D74" i="1"/>
  <c r="C74" i="1"/>
  <c r="B74" i="1"/>
  <c r="T73" i="1"/>
  <c r="S73" i="1"/>
  <c r="R73" i="1"/>
  <c r="Q73" i="1"/>
  <c r="P73" i="1"/>
  <c r="O73" i="1"/>
  <c r="M73" i="1"/>
  <c r="L73" i="1"/>
  <c r="K73" i="1"/>
  <c r="J73" i="1"/>
  <c r="I73" i="1"/>
  <c r="H73" i="1"/>
  <c r="G73" i="1"/>
  <c r="F73" i="1"/>
  <c r="E73" i="1"/>
  <c r="D73" i="1"/>
  <c r="C73" i="1"/>
  <c r="B73" i="1"/>
  <c r="T72" i="1"/>
  <c r="S72" i="1"/>
  <c r="R72" i="1"/>
  <c r="Q72" i="1"/>
  <c r="P72" i="1"/>
  <c r="O72" i="1"/>
  <c r="M72" i="1"/>
  <c r="L72" i="1"/>
  <c r="K72" i="1"/>
  <c r="J72" i="1"/>
  <c r="I72" i="1"/>
  <c r="H72" i="1"/>
  <c r="G72" i="1"/>
  <c r="F72" i="1"/>
  <c r="E72" i="1"/>
  <c r="D72" i="1"/>
  <c r="C72" i="1"/>
  <c r="B72" i="1"/>
  <c r="T71" i="1"/>
  <c r="S71" i="1"/>
  <c r="R71" i="1"/>
  <c r="Q71" i="1"/>
  <c r="P71" i="1"/>
  <c r="O71" i="1"/>
  <c r="M71" i="1"/>
  <c r="L71" i="1"/>
  <c r="K71" i="1"/>
  <c r="J71" i="1"/>
  <c r="I71" i="1"/>
  <c r="H71" i="1"/>
  <c r="G71" i="1"/>
  <c r="F71" i="1"/>
  <c r="E71" i="1"/>
  <c r="D71" i="1"/>
  <c r="C71" i="1"/>
  <c r="B71" i="1"/>
  <c r="T70" i="1"/>
  <c r="S70" i="1"/>
  <c r="R70" i="1"/>
  <c r="Q70" i="1"/>
  <c r="P70" i="1"/>
  <c r="O70" i="1"/>
  <c r="M70" i="1"/>
  <c r="L70" i="1"/>
  <c r="K70" i="1"/>
  <c r="J70" i="1"/>
  <c r="I70" i="1"/>
  <c r="H70" i="1"/>
  <c r="G70" i="1"/>
  <c r="F70" i="1"/>
  <c r="E70" i="1"/>
  <c r="D70" i="1"/>
  <c r="C70" i="1"/>
  <c r="B70" i="1"/>
  <c r="T69" i="1"/>
  <c r="S69" i="1"/>
  <c r="R69" i="1"/>
  <c r="Q69" i="1"/>
  <c r="P69" i="1"/>
  <c r="O69" i="1"/>
  <c r="M69" i="1"/>
  <c r="L69" i="1"/>
  <c r="K69" i="1"/>
  <c r="J69" i="1"/>
  <c r="I69" i="1"/>
  <c r="H69" i="1"/>
  <c r="G69" i="1"/>
  <c r="F69" i="1"/>
  <c r="E69" i="1"/>
  <c r="D69" i="1"/>
  <c r="C69" i="1"/>
  <c r="B69" i="1"/>
  <c r="T68" i="1"/>
  <c r="S68" i="1"/>
  <c r="R68" i="1"/>
  <c r="Q68" i="1"/>
  <c r="P68" i="1"/>
  <c r="O68" i="1"/>
  <c r="M68" i="1"/>
  <c r="L68" i="1"/>
  <c r="K68" i="1"/>
  <c r="J68" i="1"/>
  <c r="I68" i="1"/>
  <c r="H68" i="1"/>
  <c r="G68" i="1"/>
  <c r="F68" i="1"/>
  <c r="E68" i="1"/>
  <c r="D68" i="1"/>
  <c r="C68" i="1"/>
  <c r="B68" i="1"/>
  <c r="T67" i="1"/>
  <c r="S67" i="1"/>
  <c r="R67" i="1"/>
  <c r="Q67" i="1"/>
  <c r="P67" i="1"/>
  <c r="O67" i="1"/>
  <c r="M67" i="1"/>
  <c r="L67" i="1"/>
  <c r="K67" i="1"/>
  <c r="J67" i="1"/>
  <c r="I67" i="1"/>
  <c r="H67" i="1"/>
  <c r="G67" i="1"/>
  <c r="F67" i="1"/>
  <c r="E67" i="1"/>
  <c r="D67" i="1"/>
  <c r="C67" i="1"/>
  <c r="B67" i="1"/>
  <c r="T66" i="1"/>
  <c r="S66" i="1"/>
  <c r="R66" i="1"/>
  <c r="Q66" i="1"/>
  <c r="P66" i="1"/>
  <c r="O66" i="1"/>
  <c r="M66" i="1"/>
  <c r="L66" i="1"/>
  <c r="K66" i="1"/>
  <c r="J66" i="1"/>
  <c r="I66" i="1"/>
  <c r="H66" i="1"/>
  <c r="G66" i="1"/>
  <c r="F66" i="1"/>
  <c r="E66" i="1"/>
  <c r="D66" i="1"/>
  <c r="C66" i="1"/>
  <c r="B66" i="1"/>
  <c r="T65" i="1"/>
  <c r="S65" i="1"/>
  <c r="R65" i="1"/>
  <c r="Q65" i="1"/>
  <c r="P65" i="1"/>
  <c r="O65" i="1"/>
  <c r="M65" i="1"/>
  <c r="L65" i="1"/>
  <c r="K65" i="1"/>
  <c r="J65" i="1"/>
  <c r="I65" i="1"/>
  <c r="H65" i="1"/>
  <c r="G65" i="1"/>
  <c r="F65" i="1"/>
  <c r="E65" i="1"/>
  <c r="D65" i="1"/>
  <c r="C65" i="1"/>
  <c r="B65" i="1"/>
  <c r="T64" i="1"/>
  <c r="S64" i="1"/>
  <c r="R64" i="1"/>
  <c r="Q64" i="1"/>
  <c r="P64" i="1"/>
  <c r="M64" i="1"/>
  <c r="L64" i="1"/>
  <c r="K64" i="1"/>
  <c r="J64" i="1"/>
  <c r="I64" i="1"/>
  <c r="H64" i="1"/>
  <c r="G64" i="1"/>
  <c r="F64" i="1"/>
  <c r="E64" i="1"/>
  <c r="D64" i="1"/>
  <c r="C64" i="1"/>
  <c r="B64" i="1"/>
  <c r="T63" i="1"/>
  <c r="S63" i="1"/>
  <c r="R63" i="1"/>
  <c r="Q63" i="1"/>
  <c r="P63" i="1"/>
  <c r="O63" i="1"/>
  <c r="M63" i="1"/>
  <c r="L63" i="1"/>
  <c r="K63" i="1"/>
  <c r="J63" i="1"/>
  <c r="I63" i="1"/>
  <c r="H63" i="1"/>
  <c r="G63" i="1"/>
  <c r="F63" i="1"/>
  <c r="E63" i="1"/>
  <c r="D63" i="1"/>
  <c r="C63" i="1"/>
  <c r="B63" i="1"/>
  <c r="T62" i="1"/>
  <c r="S62" i="1"/>
  <c r="R62" i="1"/>
  <c r="Q62" i="1"/>
  <c r="P62" i="1"/>
  <c r="O62" i="1"/>
  <c r="M62" i="1"/>
  <c r="L62" i="1"/>
  <c r="K62" i="1"/>
  <c r="J62" i="1"/>
  <c r="I62" i="1"/>
  <c r="H62" i="1"/>
  <c r="G62" i="1"/>
  <c r="F62" i="1"/>
  <c r="E62" i="1"/>
  <c r="D62" i="1"/>
  <c r="C62" i="1"/>
  <c r="B62" i="1"/>
  <c r="T61" i="1"/>
  <c r="S61" i="1"/>
  <c r="R61" i="1"/>
  <c r="Q61" i="1"/>
  <c r="P61" i="1"/>
  <c r="O61" i="1"/>
  <c r="M61" i="1"/>
  <c r="L61" i="1"/>
  <c r="K61" i="1"/>
  <c r="J61" i="1"/>
  <c r="I61" i="1"/>
  <c r="H61" i="1"/>
  <c r="G61" i="1"/>
  <c r="F61" i="1"/>
  <c r="E61" i="1"/>
  <c r="D61" i="1"/>
  <c r="C61" i="1"/>
  <c r="B61" i="1"/>
  <c r="T60" i="1"/>
  <c r="S60" i="1"/>
  <c r="R60" i="1"/>
  <c r="Q60" i="1"/>
  <c r="P60" i="1"/>
  <c r="O60" i="1"/>
  <c r="M60" i="1"/>
  <c r="L60" i="1"/>
  <c r="K60" i="1"/>
  <c r="J60" i="1"/>
  <c r="I60" i="1"/>
  <c r="H60" i="1"/>
  <c r="G60" i="1"/>
  <c r="F60" i="1"/>
  <c r="E60" i="1"/>
  <c r="D60" i="1"/>
  <c r="C60" i="1"/>
  <c r="B60" i="1"/>
  <c r="T59" i="1"/>
  <c r="S59" i="1"/>
  <c r="R59" i="1"/>
  <c r="Q59" i="1"/>
  <c r="P59" i="1"/>
  <c r="O59" i="1"/>
  <c r="M59" i="1"/>
  <c r="L59" i="1"/>
  <c r="K59" i="1"/>
  <c r="J59" i="1"/>
  <c r="I59" i="1"/>
  <c r="H59" i="1"/>
  <c r="G59" i="1"/>
  <c r="F59" i="1"/>
  <c r="E59" i="1"/>
  <c r="D59" i="1"/>
  <c r="C59" i="1"/>
  <c r="B59" i="1"/>
  <c r="T58" i="1"/>
  <c r="S58" i="1"/>
  <c r="R58" i="1"/>
  <c r="Q58" i="1"/>
  <c r="P58" i="1"/>
  <c r="O58" i="1"/>
  <c r="M58" i="1"/>
  <c r="L58" i="1"/>
  <c r="K58" i="1"/>
  <c r="J58" i="1"/>
  <c r="I58" i="1"/>
  <c r="H58" i="1"/>
  <c r="G58" i="1"/>
  <c r="F58" i="1"/>
  <c r="E58" i="1"/>
  <c r="D58" i="1"/>
  <c r="C58" i="1"/>
  <c r="B58" i="1"/>
  <c r="T57" i="1"/>
  <c r="S57" i="1"/>
  <c r="R57" i="1"/>
  <c r="Q57" i="1"/>
  <c r="P57" i="1"/>
  <c r="O57" i="1"/>
  <c r="M57" i="1"/>
  <c r="L57" i="1"/>
  <c r="K57" i="1"/>
  <c r="J57" i="1"/>
  <c r="I57" i="1"/>
  <c r="H57" i="1"/>
  <c r="G57" i="1"/>
  <c r="F57" i="1"/>
  <c r="E57" i="1"/>
  <c r="D57" i="1"/>
  <c r="C57" i="1"/>
  <c r="B57" i="1"/>
  <c r="T56" i="1"/>
  <c r="S56" i="1"/>
  <c r="R56" i="1"/>
  <c r="Q56" i="1"/>
  <c r="P56" i="1"/>
  <c r="O56" i="1"/>
  <c r="M56" i="1"/>
  <c r="L56" i="1"/>
  <c r="K56" i="1"/>
  <c r="J56" i="1"/>
  <c r="I56" i="1"/>
  <c r="H56" i="1"/>
  <c r="G56" i="1"/>
  <c r="F56" i="1"/>
  <c r="E56" i="1"/>
  <c r="D56" i="1"/>
  <c r="C56" i="1"/>
  <c r="B56" i="1"/>
  <c r="T55" i="1"/>
  <c r="S55" i="1"/>
  <c r="R55" i="1"/>
  <c r="Q55" i="1"/>
  <c r="P55" i="1"/>
  <c r="O55" i="1"/>
  <c r="M55" i="1"/>
  <c r="L55" i="1"/>
  <c r="K55" i="1"/>
  <c r="J55" i="1"/>
  <c r="I55" i="1"/>
  <c r="H55" i="1"/>
  <c r="G55" i="1"/>
  <c r="F55" i="1"/>
  <c r="E55" i="1"/>
  <c r="D55" i="1"/>
  <c r="C55" i="1"/>
  <c r="B55" i="1"/>
  <c r="T54" i="1"/>
  <c r="S54" i="1"/>
  <c r="R54" i="1"/>
  <c r="Q54" i="1"/>
  <c r="P54" i="1"/>
  <c r="O54" i="1"/>
  <c r="M54" i="1"/>
  <c r="L54" i="1"/>
  <c r="K54" i="1"/>
  <c r="J54" i="1"/>
  <c r="I54" i="1"/>
  <c r="H54" i="1"/>
  <c r="G54" i="1"/>
  <c r="F54" i="1"/>
  <c r="E54" i="1"/>
  <c r="D54" i="1"/>
  <c r="C54" i="1"/>
  <c r="B54" i="1"/>
  <c r="T53" i="1"/>
  <c r="S53" i="1"/>
  <c r="R53" i="1"/>
  <c r="Q53" i="1"/>
  <c r="P53" i="1"/>
  <c r="O53" i="1"/>
  <c r="M53" i="1"/>
  <c r="L53" i="1"/>
  <c r="K53" i="1"/>
  <c r="J53" i="1"/>
  <c r="I53" i="1"/>
  <c r="H53" i="1"/>
  <c r="G53" i="1"/>
  <c r="F53" i="1"/>
  <c r="E53" i="1"/>
  <c r="D53" i="1"/>
  <c r="C53" i="1"/>
  <c r="B53" i="1"/>
  <c r="T52" i="1"/>
  <c r="S52" i="1"/>
  <c r="R52" i="1"/>
  <c r="Q52" i="1"/>
  <c r="P52" i="1"/>
  <c r="O52" i="1"/>
  <c r="M52" i="1"/>
  <c r="L52" i="1"/>
  <c r="K52" i="1"/>
  <c r="J52" i="1"/>
  <c r="I52" i="1"/>
  <c r="H52" i="1"/>
  <c r="G52" i="1"/>
  <c r="F52" i="1"/>
  <c r="E52" i="1"/>
  <c r="D52" i="1"/>
  <c r="C52" i="1"/>
  <c r="B52" i="1"/>
  <c r="T51" i="1"/>
  <c r="S51" i="1"/>
  <c r="R51" i="1"/>
  <c r="Q51" i="1"/>
  <c r="P51" i="1"/>
  <c r="O51" i="1"/>
  <c r="M51" i="1"/>
  <c r="L51" i="1"/>
  <c r="K51" i="1"/>
  <c r="J51" i="1"/>
  <c r="I51" i="1"/>
  <c r="H51" i="1"/>
  <c r="G51" i="1"/>
  <c r="F51" i="1"/>
  <c r="E51" i="1"/>
  <c r="D51" i="1"/>
  <c r="C51" i="1"/>
  <c r="B51" i="1"/>
  <c r="T50" i="1"/>
  <c r="S50" i="1"/>
  <c r="R50" i="1"/>
  <c r="Q50" i="1"/>
  <c r="P50" i="1"/>
  <c r="O50" i="1"/>
  <c r="M50" i="1"/>
  <c r="L50" i="1"/>
  <c r="K50" i="1"/>
  <c r="J50" i="1"/>
  <c r="I50" i="1"/>
  <c r="H50" i="1"/>
  <c r="G50" i="1"/>
  <c r="F50" i="1"/>
  <c r="E50" i="1"/>
  <c r="D50" i="1"/>
  <c r="C50" i="1"/>
  <c r="B50" i="1"/>
  <c r="T49" i="1"/>
  <c r="S49" i="1"/>
  <c r="R49" i="1"/>
  <c r="Q49" i="1"/>
  <c r="P49" i="1"/>
  <c r="O49" i="1"/>
  <c r="M49" i="1"/>
  <c r="L49" i="1"/>
  <c r="K49" i="1"/>
  <c r="J49" i="1"/>
  <c r="I49" i="1"/>
  <c r="H49" i="1"/>
  <c r="G49" i="1"/>
  <c r="F49" i="1"/>
  <c r="E49" i="1"/>
  <c r="D49" i="1"/>
  <c r="C49" i="1"/>
  <c r="B49" i="1"/>
  <c r="T48" i="1"/>
  <c r="S48" i="1"/>
  <c r="R48" i="1"/>
  <c r="Q48" i="1"/>
  <c r="P48" i="1"/>
  <c r="O48" i="1"/>
  <c r="M48" i="1"/>
  <c r="L48" i="1"/>
  <c r="K48" i="1"/>
  <c r="J48" i="1"/>
  <c r="I48" i="1"/>
  <c r="H48" i="1"/>
  <c r="G48" i="1"/>
  <c r="F48" i="1"/>
  <c r="E48" i="1"/>
  <c r="D48" i="1"/>
  <c r="C48" i="1"/>
  <c r="B48" i="1"/>
  <c r="T47" i="1"/>
  <c r="S47" i="1"/>
  <c r="R47" i="1"/>
  <c r="Q47" i="1"/>
  <c r="P47" i="1"/>
  <c r="O47" i="1"/>
  <c r="M47" i="1"/>
  <c r="L47" i="1"/>
  <c r="K47" i="1"/>
  <c r="J47" i="1"/>
  <c r="I47" i="1"/>
  <c r="H47" i="1"/>
  <c r="G47" i="1"/>
  <c r="F47" i="1"/>
  <c r="E47" i="1"/>
  <c r="D47" i="1"/>
  <c r="C47" i="1"/>
  <c r="B47" i="1"/>
  <c r="T46" i="1"/>
  <c r="S46" i="1"/>
  <c r="R46" i="1"/>
  <c r="Q46" i="1"/>
  <c r="P46" i="1"/>
  <c r="O46" i="1"/>
  <c r="M46" i="1"/>
  <c r="L46" i="1"/>
  <c r="K46" i="1"/>
  <c r="J46" i="1"/>
  <c r="I46" i="1"/>
  <c r="H46" i="1"/>
  <c r="G46" i="1"/>
  <c r="F46" i="1"/>
  <c r="E46" i="1"/>
  <c r="D46" i="1"/>
  <c r="C46" i="1"/>
  <c r="B46" i="1"/>
  <c r="T45" i="1"/>
  <c r="S45" i="1"/>
  <c r="R45" i="1"/>
  <c r="Q45" i="1"/>
  <c r="P45" i="1"/>
  <c r="O45" i="1"/>
  <c r="M45" i="1"/>
  <c r="L45" i="1"/>
  <c r="K45" i="1"/>
  <c r="J45" i="1"/>
  <c r="I45" i="1"/>
  <c r="H45" i="1"/>
  <c r="G45" i="1"/>
  <c r="F45" i="1"/>
  <c r="E45" i="1"/>
  <c r="D45" i="1"/>
  <c r="C45" i="1"/>
  <c r="B45" i="1"/>
  <c r="T44" i="1"/>
  <c r="S44" i="1"/>
  <c r="R44" i="1"/>
  <c r="Q44" i="1"/>
  <c r="P44" i="1"/>
  <c r="O44" i="1"/>
  <c r="M44" i="1"/>
  <c r="L44" i="1"/>
  <c r="K44" i="1"/>
  <c r="J44" i="1"/>
  <c r="I44" i="1"/>
  <c r="H44" i="1"/>
  <c r="G44" i="1"/>
  <c r="F44" i="1"/>
  <c r="E44" i="1"/>
  <c r="D44" i="1"/>
  <c r="C44" i="1"/>
  <c r="B44" i="1"/>
  <c r="T43" i="1"/>
  <c r="S43" i="1"/>
  <c r="R43" i="1"/>
  <c r="Q43" i="1"/>
  <c r="P43" i="1"/>
  <c r="O43" i="1"/>
  <c r="M43" i="1"/>
  <c r="L43" i="1"/>
  <c r="K43" i="1"/>
  <c r="J43" i="1"/>
  <c r="I43" i="1"/>
  <c r="H43" i="1"/>
  <c r="G43" i="1"/>
  <c r="F43" i="1"/>
  <c r="E43" i="1"/>
  <c r="D43" i="1"/>
  <c r="C43" i="1"/>
  <c r="B43" i="1"/>
  <c r="T42" i="1"/>
  <c r="S42" i="1"/>
  <c r="R42" i="1"/>
  <c r="Q42" i="1"/>
  <c r="P42" i="1"/>
  <c r="O42" i="1"/>
  <c r="M42" i="1"/>
  <c r="L42" i="1"/>
  <c r="K42" i="1"/>
  <c r="J42" i="1"/>
  <c r="I42" i="1"/>
  <c r="H42" i="1"/>
  <c r="G42" i="1"/>
  <c r="F42" i="1"/>
  <c r="E42" i="1"/>
  <c r="D42" i="1"/>
  <c r="C42" i="1"/>
  <c r="B42" i="1"/>
  <c r="T41" i="1"/>
  <c r="S41" i="1"/>
  <c r="R41" i="1"/>
  <c r="Q41" i="1"/>
  <c r="P41" i="1"/>
  <c r="O41" i="1"/>
  <c r="M41" i="1"/>
  <c r="L41" i="1"/>
  <c r="K41" i="1"/>
  <c r="J41" i="1"/>
  <c r="I41" i="1"/>
  <c r="H41" i="1"/>
  <c r="G41" i="1"/>
  <c r="F41" i="1"/>
  <c r="E41" i="1"/>
  <c r="D41" i="1"/>
  <c r="C41" i="1"/>
  <c r="B41" i="1"/>
  <c r="T40" i="1"/>
  <c r="S40" i="1"/>
  <c r="R40" i="1"/>
  <c r="Q40" i="1"/>
  <c r="P40" i="1"/>
  <c r="O40" i="1"/>
  <c r="M40" i="1"/>
  <c r="L40" i="1"/>
  <c r="K40" i="1"/>
  <c r="J40" i="1"/>
  <c r="I40" i="1"/>
  <c r="H40" i="1"/>
  <c r="G40" i="1"/>
  <c r="F40" i="1"/>
  <c r="E40" i="1"/>
  <c r="D40" i="1"/>
  <c r="C40" i="1"/>
  <c r="B40" i="1"/>
  <c r="T39" i="1"/>
  <c r="S39" i="1"/>
  <c r="R39" i="1"/>
  <c r="Q39" i="1"/>
  <c r="P39" i="1"/>
  <c r="O39" i="1"/>
  <c r="M39" i="1"/>
  <c r="L39" i="1"/>
  <c r="K39" i="1"/>
  <c r="J39" i="1"/>
  <c r="I39" i="1"/>
  <c r="H39" i="1"/>
  <c r="G39" i="1"/>
  <c r="F39" i="1"/>
  <c r="E39" i="1"/>
  <c r="D39" i="1"/>
  <c r="C39" i="1"/>
  <c r="B39" i="1"/>
  <c r="T38" i="1"/>
  <c r="S38" i="1"/>
  <c r="R38" i="1"/>
  <c r="Q38" i="1"/>
  <c r="P38" i="1"/>
  <c r="O38" i="1"/>
  <c r="M38" i="1"/>
  <c r="L38" i="1"/>
  <c r="K38" i="1"/>
  <c r="J38" i="1"/>
  <c r="I38" i="1"/>
  <c r="H38" i="1"/>
  <c r="G38" i="1"/>
  <c r="F38" i="1"/>
  <c r="E38" i="1"/>
  <c r="D38" i="1"/>
  <c r="C38" i="1"/>
  <c r="B38" i="1"/>
  <c r="T37" i="1"/>
  <c r="S37" i="1"/>
  <c r="R37" i="1"/>
  <c r="Q37" i="1"/>
  <c r="P37" i="1"/>
  <c r="O37" i="1"/>
  <c r="M37" i="1"/>
  <c r="L37" i="1"/>
  <c r="K37" i="1"/>
  <c r="J37" i="1"/>
  <c r="I37" i="1"/>
  <c r="H37" i="1"/>
  <c r="G37" i="1"/>
  <c r="F37" i="1"/>
  <c r="E37" i="1"/>
  <c r="D37" i="1"/>
  <c r="C37" i="1"/>
  <c r="B37" i="1"/>
  <c r="T36" i="1"/>
  <c r="S36" i="1"/>
  <c r="R36" i="1"/>
  <c r="Q36" i="1"/>
  <c r="P36" i="1"/>
  <c r="O36" i="1"/>
  <c r="M36" i="1"/>
  <c r="L36" i="1"/>
  <c r="K36" i="1"/>
  <c r="J36" i="1"/>
  <c r="I36" i="1"/>
  <c r="H36" i="1"/>
  <c r="G36" i="1"/>
  <c r="F36" i="1"/>
  <c r="E36" i="1"/>
  <c r="D36" i="1"/>
  <c r="C36" i="1"/>
  <c r="B36" i="1"/>
  <c r="T35" i="1"/>
  <c r="S35" i="1"/>
  <c r="R35" i="1"/>
  <c r="Q35" i="1"/>
  <c r="P35" i="1"/>
  <c r="O35" i="1"/>
  <c r="M35" i="1"/>
  <c r="L35" i="1"/>
  <c r="K35" i="1"/>
  <c r="J35" i="1"/>
  <c r="I35" i="1"/>
  <c r="H35" i="1"/>
  <c r="G35" i="1"/>
  <c r="F35" i="1"/>
  <c r="E35" i="1"/>
  <c r="D35" i="1"/>
  <c r="C35" i="1"/>
  <c r="B35" i="1"/>
  <c r="T34" i="1"/>
  <c r="S34" i="1"/>
  <c r="R34" i="1"/>
  <c r="Q34" i="1"/>
  <c r="P34" i="1"/>
  <c r="O34" i="1"/>
  <c r="M34" i="1"/>
  <c r="L34" i="1"/>
  <c r="K34" i="1"/>
  <c r="J34" i="1"/>
  <c r="I34" i="1"/>
  <c r="H34" i="1"/>
  <c r="G34" i="1"/>
  <c r="F34" i="1"/>
  <c r="E34" i="1"/>
  <c r="D34" i="1"/>
  <c r="C34" i="1"/>
  <c r="B34" i="1"/>
  <c r="T33" i="1"/>
  <c r="S33" i="1"/>
  <c r="R33" i="1"/>
  <c r="Q33" i="1"/>
  <c r="P33" i="1"/>
  <c r="O33" i="1"/>
  <c r="M33" i="1"/>
  <c r="L33" i="1"/>
  <c r="K33" i="1"/>
  <c r="J33" i="1"/>
  <c r="I33" i="1"/>
  <c r="H33" i="1"/>
  <c r="G33" i="1"/>
  <c r="F33" i="1"/>
  <c r="E33" i="1"/>
  <c r="D33" i="1"/>
  <c r="C33" i="1"/>
  <c r="B33" i="1"/>
  <c r="T32" i="1"/>
  <c r="S32" i="1"/>
  <c r="R32" i="1"/>
  <c r="Q32" i="1"/>
  <c r="P32" i="1"/>
  <c r="O32" i="1"/>
  <c r="M32" i="1"/>
  <c r="L32" i="1"/>
  <c r="K32" i="1"/>
  <c r="J32" i="1"/>
  <c r="I32" i="1"/>
  <c r="H32" i="1"/>
  <c r="G32" i="1"/>
  <c r="F32" i="1"/>
  <c r="E32" i="1"/>
  <c r="D32" i="1"/>
  <c r="C32" i="1"/>
  <c r="B32" i="1"/>
  <c r="T31" i="1"/>
  <c r="S31" i="1"/>
  <c r="R31" i="1"/>
  <c r="Q31" i="1"/>
  <c r="P31" i="1"/>
  <c r="O31" i="1"/>
  <c r="M31" i="1"/>
  <c r="L31" i="1"/>
  <c r="K31" i="1"/>
  <c r="J31" i="1"/>
  <c r="I31" i="1"/>
  <c r="H31" i="1"/>
  <c r="G31" i="1"/>
  <c r="F31" i="1"/>
  <c r="E31" i="1"/>
  <c r="D31" i="1"/>
  <c r="C31" i="1"/>
  <c r="B31" i="1"/>
  <c r="T30" i="1"/>
  <c r="S30" i="1"/>
  <c r="R30" i="1"/>
  <c r="Q30" i="1"/>
  <c r="P30" i="1"/>
  <c r="O30" i="1"/>
  <c r="M30" i="1"/>
  <c r="L30" i="1"/>
  <c r="K30" i="1"/>
  <c r="J30" i="1"/>
  <c r="I30" i="1"/>
  <c r="H30" i="1"/>
  <c r="G30" i="1"/>
  <c r="F30" i="1"/>
  <c r="E30" i="1"/>
  <c r="D30" i="1"/>
  <c r="C30" i="1"/>
  <c r="B30" i="1"/>
  <c r="T29" i="1"/>
  <c r="S29" i="1"/>
  <c r="R29" i="1"/>
  <c r="Q29" i="1"/>
  <c r="P29" i="1"/>
  <c r="O29" i="1"/>
  <c r="M29" i="1"/>
  <c r="L29" i="1"/>
  <c r="K29" i="1"/>
  <c r="J29" i="1"/>
  <c r="I29" i="1"/>
  <c r="H29" i="1"/>
  <c r="G29" i="1"/>
  <c r="F29" i="1"/>
  <c r="E29" i="1"/>
  <c r="D29" i="1"/>
  <c r="C29" i="1"/>
  <c r="B29" i="1"/>
  <c r="T28" i="1"/>
  <c r="S28" i="1"/>
  <c r="R28" i="1"/>
  <c r="Q28" i="1"/>
  <c r="P28" i="1"/>
  <c r="O28" i="1"/>
  <c r="M28" i="1"/>
  <c r="L28" i="1"/>
  <c r="K28" i="1"/>
  <c r="J28" i="1"/>
  <c r="I28" i="1"/>
  <c r="H28" i="1"/>
  <c r="G28" i="1"/>
  <c r="F28" i="1"/>
  <c r="E28" i="1"/>
  <c r="D28" i="1"/>
  <c r="C28" i="1"/>
  <c r="B28" i="1"/>
  <c r="T27" i="1"/>
  <c r="S27" i="1"/>
  <c r="R27" i="1"/>
  <c r="Q27" i="1"/>
  <c r="P27" i="1"/>
  <c r="O27" i="1"/>
  <c r="M27" i="1"/>
  <c r="L27" i="1"/>
  <c r="K27" i="1"/>
  <c r="J27" i="1"/>
  <c r="I27" i="1"/>
  <c r="H27" i="1"/>
  <c r="G27" i="1"/>
  <c r="F27" i="1"/>
  <c r="E27" i="1"/>
  <c r="D27" i="1"/>
  <c r="C27" i="1"/>
  <c r="B27" i="1"/>
  <c r="T26" i="1"/>
  <c r="S26" i="1"/>
  <c r="R26" i="1"/>
  <c r="Q26" i="1"/>
  <c r="P26" i="1"/>
  <c r="O26" i="1"/>
  <c r="M26" i="1"/>
  <c r="L26" i="1"/>
  <c r="K26" i="1"/>
  <c r="J26" i="1"/>
  <c r="I26" i="1"/>
  <c r="H26" i="1"/>
  <c r="G26" i="1"/>
  <c r="F26" i="1"/>
  <c r="E26" i="1"/>
  <c r="D26" i="1"/>
  <c r="C26" i="1"/>
  <c r="B26" i="1"/>
  <c r="T25" i="1"/>
  <c r="S25" i="1"/>
  <c r="R25" i="1"/>
  <c r="Q25" i="1"/>
  <c r="P25" i="1"/>
  <c r="O25" i="1"/>
  <c r="M25" i="1"/>
  <c r="L25" i="1"/>
  <c r="K25" i="1"/>
  <c r="J25" i="1"/>
  <c r="I25" i="1"/>
  <c r="H25" i="1"/>
  <c r="G25" i="1"/>
  <c r="F25" i="1"/>
  <c r="E25" i="1"/>
  <c r="D25" i="1"/>
  <c r="C25" i="1"/>
  <c r="B25" i="1"/>
  <c r="T24" i="1"/>
  <c r="S24" i="1"/>
  <c r="R24" i="1"/>
  <c r="Q24" i="1"/>
  <c r="P24" i="1"/>
  <c r="O24" i="1"/>
  <c r="M24" i="1"/>
  <c r="L24" i="1"/>
  <c r="K24" i="1"/>
  <c r="J24" i="1"/>
  <c r="I24" i="1"/>
  <c r="H24" i="1"/>
  <c r="G24" i="1"/>
  <c r="F24" i="1"/>
  <c r="E24" i="1"/>
  <c r="D24" i="1"/>
  <c r="C24" i="1"/>
  <c r="B24" i="1"/>
  <c r="T23" i="1"/>
  <c r="S23" i="1"/>
  <c r="R23" i="1"/>
  <c r="Q23" i="1"/>
  <c r="P23" i="1"/>
  <c r="O23" i="1"/>
  <c r="M23" i="1"/>
  <c r="L23" i="1"/>
  <c r="K23" i="1"/>
  <c r="J23" i="1"/>
  <c r="I23" i="1"/>
  <c r="H23" i="1"/>
  <c r="G23" i="1"/>
  <c r="F23" i="1"/>
  <c r="E23" i="1"/>
  <c r="D23" i="1"/>
  <c r="C23" i="1"/>
  <c r="B23" i="1"/>
  <c r="T22" i="1"/>
  <c r="S22" i="1"/>
  <c r="R22" i="1"/>
  <c r="Q22" i="1"/>
  <c r="P22" i="1"/>
  <c r="O22" i="1"/>
  <c r="M22" i="1"/>
  <c r="L22" i="1"/>
  <c r="K22" i="1"/>
  <c r="J22" i="1"/>
  <c r="I22" i="1"/>
  <c r="H22" i="1"/>
  <c r="G22" i="1"/>
  <c r="F22" i="1"/>
  <c r="E22" i="1"/>
  <c r="D22" i="1"/>
  <c r="C22" i="1"/>
  <c r="B22" i="1"/>
  <c r="T21" i="1"/>
  <c r="S21" i="1"/>
  <c r="R21" i="1"/>
  <c r="Q21" i="1"/>
  <c r="P21" i="1"/>
  <c r="O21" i="1"/>
  <c r="M21" i="1"/>
  <c r="L21" i="1"/>
  <c r="K21" i="1"/>
  <c r="J21" i="1"/>
  <c r="I21" i="1"/>
  <c r="H21" i="1"/>
  <c r="G21" i="1"/>
  <c r="F21" i="1"/>
  <c r="E21" i="1"/>
  <c r="D21" i="1"/>
  <c r="C21" i="1"/>
  <c r="B21" i="1"/>
  <c r="T20" i="1"/>
  <c r="S20" i="1"/>
  <c r="R20" i="1"/>
  <c r="Q20" i="1"/>
  <c r="P20" i="1"/>
  <c r="O20" i="1"/>
  <c r="M20" i="1"/>
  <c r="L20" i="1"/>
  <c r="K20" i="1"/>
  <c r="J20" i="1"/>
  <c r="I20" i="1"/>
  <c r="H20" i="1"/>
  <c r="G20" i="1"/>
  <c r="F20" i="1"/>
  <c r="E20" i="1"/>
  <c r="D20" i="1"/>
  <c r="C20" i="1"/>
  <c r="B20" i="1"/>
  <c r="T19" i="1"/>
  <c r="S19" i="1"/>
  <c r="R19" i="1"/>
  <c r="Q19" i="1"/>
  <c r="P19" i="1"/>
  <c r="O19" i="1"/>
  <c r="M19" i="1"/>
  <c r="L19" i="1"/>
  <c r="K19" i="1"/>
  <c r="J19" i="1"/>
  <c r="I19" i="1"/>
  <c r="H19" i="1"/>
  <c r="G19" i="1"/>
  <c r="F19" i="1"/>
  <c r="E19" i="1"/>
  <c r="D19" i="1"/>
  <c r="C19" i="1"/>
  <c r="B19" i="1"/>
  <c r="T18" i="1"/>
  <c r="S18" i="1"/>
  <c r="R18" i="1"/>
  <c r="Q18" i="1"/>
  <c r="P18" i="1"/>
  <c r="O18" i="1"/>
  <c r="M18" i="1"/>
  <c r="L18" i="1"/>
  <c r="K18" i="1"/>
  <c r="J18" i="1"/>
  <c r="I18" i="1"/>
  <c r="H18" i="1"/>
  <c r="G18" i="1"/>
  <c r="F18" i="1"/>
  <c r="E18" i="1"/>
  <c r="D18" i="1"/>
  <c r="C18" i="1"/>
  <c r="B18" i="1"/>
  <c r="T17" i="1"/>
  <c r="S17" i="1"/>
  <c r="R17" i="1"/>
  <c r="Q17" i="1"/>
  <c r="P17" i="1"/>
  <c r="O17" i="1"/>
  <c r="M17" i="1"/>
  <c r="L17" i="1"/>
  <c r="K17" i="1"/>
  <c r="J17" i="1"/>
  <c r="I17" i="1"/>
  <c r="H17" i="1"/>
  <c r="G17" i="1"/>
  <c r="F17" i="1"/>
  <c r="E17" i="1"/>
  <c r="D17" i="1"/>
  <c r="C17" i="1"/>
  <c r="B17" i="1"/>
  <c r="T16" i="1"/>
  <c r="S16" i="1"/>
  <c r="R16" i="1"/>
  <c r="Q16" i="1"/>
  <c r="P16" i="1"/>
  <c r="O16" i="1"/>
  <c r="M16" i="1"/>
  <c r="L16" i="1"/>
  <c r="K16" i="1"/>
  <c r="J16" i="1"/>
  <c r="I16" i="1"/>
  <c r="H16" i="1"/>
  <c r="G16" i="1"/>
  <c r="F16" i="1"/>
  <c r="E16" i="1"/>
  <c r="D16" i="1"/>
  <c r="C16" i="1"/>
  <c r="B16" i="1"/>
  <c r="T15" i="1"/>
  <c r="S15" i="1"/>
  <c r="R15" i="1"/>
  <c r="Q15" i="1"/>
  <c r="P15" i="1"/>
  <c r="O15" i="1"/>
  <c r="M15" i="1"/>
  <c r="L15" i="1"/>
  <c r="K15" i="1"/>
  <c r="J15" i="1"/>
  <c r="I15" i="1"/>
  <c r="H15" i="1"/>
  <c r="G15" i="1"/>
  <c r="F15" i="1"/>
  <c r="E15" i="1"/>
  <c r="D15" i="1"/>
  <c r="C15" i="1"/>
  <c r="B15" i="1"/>
  <c r="T14" i="1"/>
  <c r="S14" i="1"/>
  <c r="R14" i="1"/>
  <c r="Q14" i="1"/>
  <c r="P14" i="1"/>
  <c r="O14" i="1"/>
  <c r="M14" i="1"/>
  <c r="L14" i="1"/>
  <c r="K14" i="1"/>
  <c r="J14" i="1"/>
  <c r="I14" i="1"/>
  <c r="H14" i="1"/>
  <c r="G14" i="1"/>
  <c r="F14" i="1"/>
  <c r="E14" i="1"/>
  <c r="D14" i="1"/>
  <c r="C14" i="1"/>
  <c r="B14" i="1"/>
  <c r="T13" i="1"/>
  <c r="S13" i="1"/>
  <c r="R13" i="1"/>
  <c r="Q13" i="1"/>
  <c r="P13" i="1"/>
  <c r="O13" i="1"/>
  <c r="M13" i="1"/>
  <c r="L13" i="1"/>
  <c r="K13" i="1"/>
  <c r="J13" i="1"/>
  <c r="I13" i="1"/>
  <c r="H13" i="1"/>
  <c r="G13" i="1"/>
  <c r="F13" i="1"/>
  <c r="E13" i="1"/>
  <c r="D13" i="1"/>
  <c r="C13" i="1"/>
  <c r="B13" i="1"/>
  <c r="T12" i="1"/>
  <c r="S12" i="1"/>
  <c r="R12" i="1"/>
  <c r="Q12" i="1"/>
  <c r="P12" i="1"/>
  <c r="O12" i="1"/>
  <c r="M12" i="1"/>
  <c r="L12" i="1"/>
  <c r="K12" i="1"/>
  <c r="J12" i="1"/>
  <c r="I12" i="1"/>
  <c r="H12" i="1"/>
  <c r="G12" i="1"/>
  <c r="F12" i="1"/>
  <c r="E12" i="1"/>
  <c r="D12" i="1"/>
  <c r="C12" i="1"/>
  <c r="B12" i="1"/>
  <c r="T11" i="1"/>
  <c r="S11" i="1"/>
  <c r="R11" i="1"/>
  <c r="Q11" i="1"/>
  <c r="P11" i="1"/>
  <c r="O11" i="1"/>
  <c r="M11" i="1"/>
  <c r="L11" i="1"/>
  <c r="K11" i="1"/>
  <c r="J11" i="1"/>
  <c r="I11" i="1"/>
  <c r="H11" i="1"/>
  <c r="G11" i="1"/>
  <c r="F11" i="1"/>
  <c r="E11" i="1"/>
  <c r="D11" i="1"/>
  <c r="C11" i="1"/>
  <c r="B11" i="1"/>
  <c r="T10" i="1"/>
  <c r="S10" i="1"/>
  <c r="R10" i="1"/>
  <c r="Q10" i="1"/>
  <c r="P10" i="1"/>
  <c r="O10" i="1"/>
  <c r="M10" i="1"/>
  <c r="L10" i="1"/>
  <c r="K10" i="1"/>
  <c r="J10" i="1"/>
  <c r="I10" i="1"/>
  <c r="H10" i="1"/>
  <c r="G10" i="1"/>
  <c r="F10" i="1"/>
  <c r="E10" i="1"/>
  <c r="D10" i="1"/>
  <c r="C10" i="1"/>
  <c r="B10" i="1"/>
  <c r="T9" i="1"/>
  <c r="S9" i="1"/>
  <c r="R9" i="1"/>
  <c r="Q9" i="1"/>
  <c r="P9" i="1"/>
  <c r="O9" i="1"/>
  <c r="M9" i="1"/>
  <c r="L9" i="1"/>
  <c r="K9" i="1"/>
  <c r="J9" i="1"/>
  <c r="I9" i="1"/>
  <c r="H9" i="1"/>
  <c r="G9" i="1"/>
  <c r="F9" i="1"/>
  <c r="E9" i="1"/>
  <c r="D9" i="1"/>
  <c r="C9" i="1"/>
  <c r="B9" i="1"/>
  <c r="T8" i="1"/>
  <c r="S8" i="1"/>
  <c r="R8" i="1"/>
  <c r="Q8" i="1"/>
  <c r="P8" i="1"/>
  <c r="O8" i="1"/>
  <c r="M8" i="1"/>
  <c r="L8" i="1"/>
  <c r="K8" i="1"/>
  <c r="J8" i="1"/>
  <c r="I8" i="1"/>
  <c r="H8" i="1"/>
  <c r="G8" i="1"/>
  <c r="F8" i="1"/>
  <c r="E8" i="1"/>
  <c r="D8" i="1"/>
  <c r="C8" i="1"/>
  <c r="B8" i="1"/>
  <c r="T7" i="1"/>
  <c r="S7" i="1"/>
  <c r="R7" i="1"/>
  <c r="Q7" i="1"/>
  <c r="P7" i="1"/>
  <c r="O7" i="1"/>
  <c r="M7" i="1"/>
  <c r="L7" i="1"/>
  <c r="K7" i="1"/>
  <c r="J7" i="1"/>
  <c r="I7" i="1"/>
  <c r="H7" i="1"/>
  <c r="G7" i="1"/>
  <c r="F7" i="1"/>
  <c r="E7" i="1"/>
  <c r="D7" i="1"/>
  <c r="C7" i="1"/>
  <c r="B7" i="1"/>
  <c r="T6" i="1"/>
  <c r="S6" i="1"/>
  <c r="R6" i="1"/>
  <c r="Q6" i="1"/>
  <c r="P6" i="1"/>
  <c r="O6" i="1"/>
  <c r="M6" i="1"/>
  <c r="L6" i="1"/>
  <c r="K6" i="1"/>
  <c r="J6" i="1"/>
  <c r="I6" i="1"/>
  <c r="H6" i="1"/>
  <c r="G6" i="1"/>
  <c r="F6" i="1"/>
  <c r="E6" i="1"/>
  <c r="D6" i="1"/>
  <c r="C6" i="1"/>
  <c r="B6" i="1"/>
  <c r="T5" i="1"/>
  <c r="S5" i="1"/>
  <c r="R5" i="1"/>
  <c r="Q5" i="1"/>
  <c r="P5" i="1"/>
  <c r="O5" i="1"/>
  <c r="M5" i="1"/>
  <c r="L5" i="1"/>
  <c r="K5" i="1"/>
  <c r="J5" i="1"/>
  <c r="I5" i="1"/>
  <c r="H5" i="1"/>
  <c r="G5" i="1"/>
  <c r="F5" i="1"/>
  <c r="E5" i="1"/>
  <c r="D5" i="1"/>
  <c r="C5" i="1"/>
  <c r="B5" i="1"/>
  <c r="T4" i="1"/>
  <c r="S4" i="1"/>
  <c r="R4" i="1"/>
  <c r="Q4" i="1"/>
  <c r="P4" i="1"/>
  <c r="O4" i="1"/>
  <c r="M4" i="1"/>
  <c r="L4" i="1"/>
  <c r="K4" i="1"/>
  <c r="J4" i="1"/>
  <c r="I4" i="1"/>
  <c r="H4" i="1"/>
  <c r="G4" i="1"/>
  <c r="F4" i="1"/>
  <c r="E4" i="1"/>
  <c r="D4" i="1"/>
  <c r="C4" i="1"/>
  <c r="B4" i="1"/>
  <c r="B97" i="1" l="1"/>
  <c r="F97" i="1"/>
  <c r="J97" i="1"/>
  <c r="O97" i="1"/>
  <c r="S97" i="1"/>
  <c r="E97" i="1"/>
  <c r="I97" i="1"/>
  <c r="M97" i="1"/>
  <c r="R97" i="1"/>
  <c r="G97" i="1"/>
  <c r="P97" i="1"/>
  <c r="C97" i="1"/>
  <c r="F101" i="1" s="1"/>
  <c r="K97" i="1"/>
  <c r="T97" i="1"/>
  <c r="D97" i="1"/>
  <c r="H97" i="1"/>
  <c r="L97" i="1"/>
  <c r="Q97" i="1"/>
  <c r="Q101" i="1" l="1"/>
  <c r="L103" i="1" s="1"/>
</calcChain>
</file>

<file path=xl/sharedStrings.xml><?xml version="1.0" encoding="utf-8"?>
<sst xmlns="http://schemas.openxmlformats.org/spreadsheetml/2006/main" count="121" uniqueCount="108">
  <si>
    <t>سنة 2013</t>
  </si>
  <si>
    <t>سنة 2014</t>
  </si>
  <si>
    <t>الاسماء</t>
  </si>
  <si>
    <t>يناير</t>
  </si>
  <si>
    <t>فبراير</t>
  </si>
  <si>
    <t>مارس</t>
  </si>
  <si>
    <t>أبريل</t>
  </si>
  <si>
    <t>مايو</t>
  </si>
  <si>
    <t>يونيو</t>
  </si>
  <si>
    <t>يوليوز</t>
  </si>
  <si>
    <t>غشت</t>
  </si>
  <si>
    <t>شتنبر</t>
  </si>
  <si>
    <t>أكتوبر</t>
  </si>
  <si>
    <t>نونبر</t>
  </si>
  <si>
    <t>دجنبر</t>
  </si>
  <si>
    <t>علي أ يت القاضي</t>
  </si>
  <si>
    <t>محمد الشباط</t>
  </si>
  <si>
    <t>لقريطة لحسن</t>
  </si>
  <si>
    <t>أحمد أيت علي</t>
  </si>
  <si>
    <t>محمد بولعسري</t>
  </si>
  <si>
    <t>الحسين طويل</t>
  </si>
  <si>
    <t>أحمد بوسالم</t>
  </si>
  <si>
    <t>حسن كعاش</t>
  </si>
  <si>
    <t>إبراهيم كعاش</t>
  </si>
  <si>
    <t>عبد الرحيم ديبون</t>
  </si>
  <si>
    <t>عبد اللطيف لزرﮒ</t>
  </si>
  <si>
    <t>خديجة الطالب</t>
  </si>
  <si>
    <t>محمد الكناني</t>
  </si>
  <si>
    <t>علال طويل</t>
  </si>
  <si>
    <t>بوجمعة طويل</t>
  </si>
  <si>
    <t>محمد أيت علي</t>
  </si>
  <si>
    <t>محمد تزوكارت</t>
  </si>
  <si>
    <t xml:space="preserve">إبراهيم الصولدي </t>
  </si>
  <si>
    <t>عبد الرحيم المترﮒ</t>
  </si>
  <si>
    <t>العربي تتاخ</t>
  </si>
  <si>
    <t>حسن بولعسري</t>
  </si>
  <si>
    <t>عائشة الكناني</t>
  </si>
  <si>
    <t>الحسين الكناني</t>
  </si>
  <si>
    <t>رقية الزاوي</t>
  </si>
  <si>
    <t>مصطفى الصولدي</t>
  </si>
  <si>
    <t>حميد الكناني</t>
  </si>
  <si>
    <t>الحسين المترﮒ</t>
  </si>
  <si>
    <t>مليكة جكو</t>
  </si>
  <si>
    <t>ع الهادي بوجد ور</t>
  </si>
  <si>
    <t>عبد الفتاح</t>
  </si>
  <si>
    <t>سعيد المترﮒ</t>
  </si>
  <si>
    <t>كلثوم</t>
  </si>
  <si>
    <t>زهرة حسي</t>
  </si>
  <si>
    <t>الحاجة خدوج</t>
  </si>
  <si>
    <t>هنية</t>
  </si>
  <si>
    <t>م الحسن الأزهري</t>
  </si>
  <si>
    <t>محمد أمين امزازي</t>
  </si>
  <si>
    <t>علال الهياج</t>
  </si>
  <si>
    <t>م الوافي السعيدي</t>
  </si>
  <si>
    <t>م فيصل السعيدي</t>
  </si>
  <si>
    <t>ع العزيز الهياج</t>
  </si>
  <si>
    <t>ماجدة السعيدي</t>
  </si>
  <si>
    <t>حبيبة</t>
  </si>
  <si>
    <t>مصطفى الكناني</t>
  </si>
  <si>
    <t>مصطفى طويل</t>
  </si>
  <si>
    <t>ع اللطيف بولعسري</t>
  </si>
  <si>
    <t>ع الرحيم اشك</t>
  </si>
  <si>
    <t>م الرشيد السعيدي</t>
  </si>
  <si>
    <t>ايدار</t>
  </si>
  <si>
    <t>ع الاله الكناني</t>
  </si>
  <si>
    <t>ع الرحيم الهياج 2</t>
  </si>
  <si>
    <t>موحا الهياج</t>
  </si>
  <si>
    <t>أحمد بولعسري</t>
  </si>
  <si>
    <t>فاطمة الزهراء السعيدي</t>
  </si>
  <si>
    <t>محمدالكناني بن حميد</t>
  </si>
  <si>
    <t>عمر لكوتي</t>
  </si>
  <si>
    <t>فريدة السعيدي</t>
  </si>
  <si>
    <t>نورة السعيدي</t>
  </si>
  <si>
    <t>هشام المترك</t>
  </si>
  <si>
    <t>ع العلي الصولدي</t>
  </si>
  <si>
    <t>محمد كيري</t>
  </si>
  <si>
    <t>ع الله مرزوق</t>
  </si>
  <si>
    <t xml:space="preserve">محمد أمين السعيدي </t>
  </si>
  <si>
    <t>فتيحة الكناني</t>
  </si>
  <si>
    <t>يوسف البوعناني</t>
  </si>
  <si>
    <t>فاطمة الكناني</t>
  </si>
  <si>
    <t>هشام بولعسري</t>
  </si>
  <si>
    <t xml:space="preserve">ع الرحيم الهياج </t>
  </si>
  <si>
    <t>عمر لقريطة</t>
  </si>
  <si>
    <t>الباتول الكناني</t>
  </si>
  <si>
    <t>بوشعيب المراكشي</t>
  </si>
  <si>
    <t>البشير المترك</t>
  </si>
  <si>
    <t>محمد الودغيري</t>
  </si>
  <si>
    <t>يوسف الشباط</t>
  </si>
  <si>
    <t>محمد تتاخ</t>
  </si>
  <si>
    <t>ابراهيم الكناني</t>
  </si>
  <si>
    <t>نور الدين الشباط</t>
  </si>
  <si>
    <t>عمر الكناني</t>
  </si>
  <si>
    <t>خديجة ايت القاضي</t>
  </si>
  <si>
    <t>جميلة السعيدي</t>
  </si>
  <si>
    <t>ابراهيم ايت القاضي</t>
  </si>
  <si>
    <t>زهرة الكناني</t>
  </si>
  <si>
    <t>مصطفى مرزوق</t>
  </si>
  <si>
    <t>عمر الشباط</t>
  </si>
  <si>
    <t>سعيدة أيت القاضي</t>
  </si>
  <si>
    <t>وفاء ليكوتي</t>
  </si>
  <si>
    <t>يوسف السعيدي</t>
  </si>
  <si>
    <t>خليل المزواري</t>
  </si>
  <si>
    <t>جلال منصور أمينة</t>
  </si>
  <si>
    <t>المجموع</t>
  </si>
  <si>
    <t>مجموع مداخيل الماء الشروب برسم 2013</t>
  </si>
  <si>
    <t>مجموع مداخيل الماء   2014</t>
  </si>
  <si>
    <t>المجموع العام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</si>
</sst>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2" fillId="8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 readingOrder="2"/>
    </xf>
    <xf numFmtId="0" fontId="8" fillId="0" borderId="0" xfId="0" applyFont="1"/>
    <xf numFmtId="0" fontId="7" fillId="0" borderId="0" xfId="0" applyFont="1" applyFill="1" applyBorder="1" applyAlignment="1" applyProtection="1">
      <alignment horizontal="center" vertical="center" wrapText="1" readingOrder="2"/>
    </xf>
    <xf numFmtId="0" fontId="4" fillId="9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2" borderId="6" xfId="1" applyFont="1" applyBorder="1" applyAlignment="1">
      <alignment vertical="center"/>
    </xf>
    <xf numFmtId="0" fontId="4" fillId="2" borderId="7" xfId="1" applyFont="1" applyBorder="1" applyAlignment="1">
      <alignment vertical="center"/>
    </xf>
    <xf numFmtId="0" fontId="0" fillId="0" borderId="0" xfId="0" applyAlignment="1">
      <alignment horizontal="center"/>
    </xf>
    <xf numFmtId="0" fontId="3" fillId="4" borderId="3" xfId="0" applyFont="1" applyFill="1" applyBorder="1" applyAlignment="1"/>
    <xf numFmtId="0" fontId="3" fillId="4" borderId="4" xfId="0" applyFont="1" applyFill="1" applyBorder="1" applyAlignment="1"/>
    <xf numFmtId="0" fontId="2" fillId="6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8" borderId="5" xfId="1" applyFont="1" applyFill="1" applyBorder="1" applyAlignment="1">
      <alignment horizontal="center" vertical="center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8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entaire" xfId="1" builtinId="10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M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Feuil17!$A$4</c:f>
              <c:strCache>
                <c:ptCount val="1"/>
                <c:pt idx="0">
                  <c:v>علي أ يت القاضي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Feuil17!$B$2:$T$3</c:f>
              <c:multiLvlStrCache>
                <c:ptCount val="19"/>
                <c:lvl>
                  <c:pt idx="0">
                    <c:v>يناير</c:v>
                  </c:pt>
                  <c:pt idx="1">
                    <c:v>فبراير</c:v>
                  </c:pt>
                  <c:pt idx="2">
                    <c:v>مارس</c:v>
                  </c:pt>
                  <c:pt idx="3">
                    <c:v>أبريل</c:v>
                  </c:pt>
                  <c:pt idx="4">
                    <c:v>مايو</c:v>
                  </c:pt>
                  <c:pt idx="5">
                    <c:v>يونيو</c:v>
                  </c:pt>
                  <c:pt idx="6">
                    <c:v>يوليوز</c:v>
                  </c:pt>
                  <c:pt idx="7">
                    <c:v>غشت</c:v>
                  </c:pt>
                  <c:pt idx="8">
                    <c:v>شتنبر</c:v>
                  </c:pt>
                  <c:pt idx="9">
                    <c:v>أكتوبر</c:v>
                  </c:pt>
                  <c:pt idx="10">
                    <c:v>نونبر</c:v>
                  </c:pt>
                  <c:pt idx="11">
                    <c:v>دجنبر</c:v>
                  </c:pt>
                  <c:pt idx="13">
                    <c:v>يناير</c:v>
                  </c:pt>
                  <c:pt idx="14">
                    <c:v>فبراير</c:v>
                  </c:pt>
                  <c:pt idx="15">
                    <c:v>مارس</c:v>
                  </c:pt>
                  <c:pt idx="16">
                    <c:v>أبريل</c:v>
                  </c:pt>
                  <c:pt idx="17">
                    <c:v>مايو</c:v>
                  </c:pt>
                  <c:pt idx="18">
                    <c:v>يونيو</c:v>
                  </c:pt>
                </c:lvl>
                <c:lvl>
                  <c:pt idx="0">
                    <c:v>سنة 2013</c:v>
                  </c:pt>
                  <c:pt idx="13">
                    <c:v>سنة 2014</c:v>
                  </c:pt>
                </c:lvl>
              </c:multiLvlStrCache>
            </c:multiLvlStrRef>
          </c:cat>
          <c:val>
            <c:numRef>
              <c:f>Feuil17!$B$4:$T$4</c:f>
              <c:numCache>
                <c:formatCode>General</c:formatCode>
                <c:ptCount val="19"/>
                <c:pt idx="0">
                  <c:v>11</c:v>
                </c:pt>
                <c:pt idx="1">
                  <c:v>14</c:v>
                </c:pt>
                <c:pt idx="2">
                  <c:v>14</c:v>
                </c:pt>
                <c:pt idx="3">
                  <c:v>20</c:v>
                </c:pt>
                <c:pt idx="4">
                  <c:v>17</c:v>
                </c:pt>
                <c:pt idx="5">
                  <c:v>29</c:v>
                </c:pt>
                <c:pt idx="6">
                  <c:v>29</c:v>
                </c:pt>
                <c:pt idx="7">
                  <c:v>23</c:v>
                </c:pt>
                <c:pt idx="8">
                  <c:v>17</c:v>
                </c:pt>
                <c:pt idx="9">
                  <c:v>26</c:v>
                </c:pt>
                <c:pt idx="10">
                  <c:v>20</c:v>
                </c:pt>
                <c:pt idx="11">
                  <c:v>23</c:v>
                </c:pt>
                <c:pt idx="13">
                  <c:v>14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23</c:v>
                </c:pt>
                <c:pt idx="18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4068888"/>
        <c:axId val="444066536"/>
      </c:barChart>
      <c:catAx>
        <c:axId val="44406888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MA"/>
          </a:p>
        </c:txPr>
        <c:crossAx val="444066536"/>
        <c:crosses val="autoZero"/>
        <c:auto val="1"/>
        <c:lblAlgn val="ctr"/>
        <c:lblOffset val="100"/>
        <c:noMultiLvlLbl val="0"/>
      </c:catAx>
      <c:valAx>
        <c:axId val="4440665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MA"/>
          </a:p>
        </c:txPr>
        <c:crossAx val="444068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M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MA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Feuil17!$A$4</c:f>
              <c:strCache>
                <c:ptCount val="1"/>
                <c:pt idx="0">
                  <c:v>علي أ يت القاضي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M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Feuil17!$B$4:$T$4</c:f>
              <c:numCache>
                <c:formatCode>General</c:formatCode>
                <c:ptCount val="19"/>
                <c:pt idx="0">
                  <c:v>11</c:v>
                </c:pt>
                <c:pt idx="1">
                  <c:v>14</c:v>
                </c:pt>
                <c:pt idx="2">
                  <c:v>14</c:v>
                </c:pt>
                <c:pt idx="3">
                  <c:v>20</c:v>
                </c:pt>
                <c:pt idx="4">
                  <c:v>17</c:v>
                </c:pt>
                <c:pt idx="5">
                  <c:v>29</c:v>
                </c:pt>
                <c:pt idx="6">
                  <c:v>29</c:v>
                </c:pt>
                <c:pt idx="7">
                  <c:v>23</c:v>
                </c:pt>
                <c:pt idx="8">
                  <c:v>17</c:v>
                </c:pt>
                <c:pt idx="9">
                  <c:v>26</c:v>
                </c:pt>
                <c:pt idx="10">
                  <c:v>20</c:v>
                </c:pt>
                <c:pt idx="11">
                  <c:v>23</c:v>
                </c:pt>
                <c:pt idx="13">
                  <c:v>14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23</c:v>
                </c:pt>
                <c:pt idx="18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6711816"/>
        <c:axId val="296714168"/>
      </c:barChart>
      <c:catAx>
        <c:axId val="296711816"/>
        <c:scaling>
          <c:orientation val="maxMin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r-MA" sz="1400" b="1"/>
                  <a:t>شهور الاستهلاك</a:t>
                </a:r>
                <a:endParaRPr lang="fr-FR" sz="14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MA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ar-MA"/>
          </a:p>
        </c:txPr>
        <c:crossAx val="296714168"/>
        <c:crosses val="autoZero"/>
        <c:auto val="1"/>
        <c:lblAlgn val="ctr"/>
        <c:lblOffset val="100"/>
        <c:noMultiLvlLbl val="0"/>
      </c:catAx>
      <c:valAx>
        <c:axId val="29671416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r-MA" sz="1400"/>
                  <a:t>المبلغ</a:t>
                </a:r>
                <a:endParaRPr lang="fr-FR" sz="14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MA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MA"/>
          </a:p>
        </c:txPr>
        <c:crossAx val="296711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M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342906</xdr:colOff>
      <xdr:row>0</xdr:row>
      <xdr:rowOff>133356</xdr:rowOff>
    </xdr:from>
    <xdr:to>
      <xdr:col>18</xdr:col>
      <xdr:colOff>361950</xdr:colOff>
      <xdr:row>9</xdr:row>
      <xdr:rowOff>123831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4</xdr:row>
      <xdr:rowOff>133350</xdr:rowOff>
    </xdr:from>
    <xdr:to>
      <xdr:col>13</xdr:col>
      <xdr:colOff>400050</xdr:colOff>
      <xdr:row>25</xdr:row>
      <xdr:rowOff>161925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6;&#1585;&#1606;&#1575;&#1605;&#1580;%20&#1578;&#1583;&#1576;&#1610;&#1585;%20&#1580;&#1605;&#1593;&#1610;&#1577;%20&#1575;&#1604;&#1593;&#1608;&#1610;&#1606;&#1577;\AutoPlay\Docs\&#1576;&#1585;&#1606;&#1575;&#1605;&#1580;%20&#1578;&#1583;&#1576;&#1610;&#1585;%20&#1575;&#1604;&#1605;&#1575;&#1569;%20&#1575;&#1604;&#1588;&#1585;&#1608;&#15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ورقة الديون العلقة"/>
      <sheetName val="المبالغ المحصلة"/>
      <sheetName val="يناير2013"/>
      <sheetName val="فبراير 2013"/>
      <sheetName val="مارس 2013"/>
      <sheetName val="ابريل2013"/>
      <sheetName val="ماي 2013"/>
      <sheetName val="يونيو2013"/>
      <sheetName val="يوليوز2013"/>
      <sheetName val="غشت 2013"/>
      <sheetName val="شتنبر2013"/>
      <sheetName val="اكتوبر2013"/>
      <sheetName val="نونبر2013"/>
      <sheetName val="دجنبر2013"/>
      <sheetName val="الواجبات"/>
      <sheetName val="Feuil17"/>
      <sheetName val="Feuil1"/>
      <sheetName val="يناير2014"/>
      <sheetName val="فبراير2014"/>
      <sheetName val="مارس2014"/>
      <sheetName val="ابريل2014"/>
      <sheetName val="ماي2014"/>
      <sheetName val="يويو2014"/>
    </sheetNames>
    <sheetDataSet>
      <sheetData sheetId="0" refreshError="1"/>
      <sheetData sheetId="1" refreshError="1"/>
      <sheetData sheetId="2" refreshError="1"/>
      <sheetData sheetId="3">
        <row r="5">
          <cell r="F5">
            <v>11</v>
          </cell>
        </row>
        <row r="6">
          <cell r="F6">
            <v>23</v>
          </cell>
        </row>
        <row r="7">
          <cell r="F7">
            <v>23</v>
          </cell>
        </row>
        <row r="8">
          <cell r="F8">
            <v>26</v>
          </cell>
        </row>
        <row r="9">
          <cell r="F9">
            <v>35</v>
          </cell>
        </row>
        <row r="10">
          <cell r="F10">
            <v>23</v>
          </cell>
        </row>
        <row r="11">
          <cell r="F11">
            <v>23</v>
          </cell>
        </row>
        <row r="12">
          <cell r="F12">
            <v>17</v>
          </cell>
        </row>
        <row r="13">
          <cell r="F13">
            <v>17</v>
          </cell>
        </row>
        <row r="14">
          <cell r="F14">
            <v>26</v>
          </cell>
        </row>
        <row r="15">
          <cell r="F15">
            <v>38</v>
          </cell>
        </row>
        <row r="16">
          <cell r="F16">
            <v>29</v>
          </cell>
        </row>
        <row r="17">
          <cell r="F17">
            <v>23</v>
          </cell>
        </row>
        <row r="18">
          <cell r="F18">
            <v>23</v>
          </cell>
        </row>
        <row r="19">
          <cell r="F19">
            <v>20</v>
          </cell>
        </row>
        <row r="20">
          <cell r="F20">
            <v>11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32</v>
          </cell>
        </row>
        <row r="24">
          <cell r="F24">
            <v>62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11</v>
          </cell>
        </row>
        <row r="29">
          <cell r="F29">
            <v>26</v>
          </cell>
        </row>
        <row r="30">
          <cell r="F30">
            <v>38</v>
          </cell>
        </row>
        <row r="31">
          <cell r="F31">
            <v>68</v>
          </cell>
        </row>
        <row r="32">
          <cell r="F32">
            <v>26</v>
          </cell>
        </row>
        <row r="33">
          <cell r="F33">
            <v>29</v>
          </cell>
        </row>
        <row r="34">
          <cell r="F34">
            <v>5</v>
          </cell>
        </row>
        <row r="35">
          <cell r="F35">
            <v>29</v>
          </cell>
        </row>
        <row r="36">
          <cell r="F36">
            <v>11</v>
          </cell>
        </row>
        <row r="37">
          <cell r="F37">
            <v>23</v>
          </cell>
        </row>
        <row r="38">
          <cell r="F38">
            <v>14</v>
          </cell>
        </row>
        <row r="39">
          <cell r="F39">
            <v>14</v>
          </cell>
        </row>
        <row r="40">
          <cell r="F40">
            <v>20</v>
          </cell>
        </row>
        <row r="41">
          <cell r="F41">
            <v>17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29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8</v>
          </cell>
        </row>
        <row r="54">
          <cell r="F54">
            <v>14</v>
          </cell>
        </row>
        <row r="55">
          <cell r="F55">
            <v>17</v>
          </cell>
        </row>
        <row r="56">
          <cell r="F56">
            <v>0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8</v>
          </cell>
        </row>
        <row r="60">
          <cell r="F60">
            <v>29</v>
          </cell>
        </row>
        <row r="61">
          <cell r="F61">
            <v>50</v>
          </cell>
        </row>
        <row r="62">
          <cell r="F62">
            <v>20</v>
          </cell>
        </row>
        <row r="63">
          <cell r="F63">
            <v>5</v>
          </cell>
        </row>
        <row r="64">
          <cell r="F64">
            <v>8</v>
          </cell>
        </row>
        <row r="65">
          <cell r="F65">
            <v>0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32</v>
          </cell>
        </row>
        <row r="69">
          <cell r="F69">
            <v>26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26</v>
          </cell>
        </row>
        <row r="81">
          <cell r="F81">
            <v>5</v>
          </cell>
        </row>
        <row r="82">
          <cell r="F82">
            <v>5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</sheetData>
      <sheetData sheetId="4">
        <row r="5">
          <cell r="F5">
            <v>14</v>
          </cell>
        </row>
        <row r="6">
          <cell r="F6">
            <v>41</v>
          </cell>
        </row>
        <row r="7">
          <cell r="F7">
            <v>32</v>
          </cell>
        </row>
        <row r="8">
          <cell r="F8">
            <v>32</v>
          </cell>
        </row>
        <row r="9">
          <cell r="F9">
            <v>29</v>
          </cell>
        </row>
        <row r="10">
          <cell r="F10">
            <v>23</v>
          </cell>
        </row>
        <row r="11">
          <cell r="F11">
            <v>29</v>
          </cell>
        </row>
        <row r="12">
          <cell r="F12">
            <v>14</v>
          </cell>
        </row>
        <row r="13">
          <cell r="F13">
            <v>14</v>
          </cell>
        </row>
        <row r="14">
          <cell r="F14">
            <v>17</v>
          </cell>
        </row>
        <row r="15">
          <cell r="F15">
            <v>190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17</v>
          </cell>
        </row>
        <row r="19">
          <cell r="F19">
            <v>14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26</v>
          </cell>
        </row>
        <row r="23">
          <cell r="F23">
            <v>38</v>
          </cell>
        </row>
        <row r="24">
          <cell r="F24">
            <v>35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26</v>
          </cell>
        </row>
        <row r="29">
          <cell r="F29">
            <v>23</v>
          </cell>
        </row>
        <row r="30">
          <cell r="F30">
            <v>35</v>
          </cell>
        </row>
        <row r="31">
          <cell r="F31">
            <v>62</v>
          </cell>
        </row>
        <row r="32">
          <cell r="F32">
            <v>26</v>
          </cell>
        </row>
        <row r="33">
          <cell r="F33">
            <v>20</v>
          </cell>
        </row>
        <row r="34">
          <cell r="F34">
            <v>5</v>
          </cell>
        </row>
        <row r="35">
          <cell r="F35">
            <v>130</v>
          </cell>
        </row>
        <row r="36">
          <cell r="F36">
            <v>44</v>
          </cell>
        </row>
        <row r="37">
          <cell r="F37">
            <v>17</v>
          </cell>
        </row>
        <row r="38">
          <cell r="F38">
            <v>11</v>
          </cell>
        </row>
        <row r="39">
          <cell r="F39">
            <v>23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23</v>
          </cell>
        </row>
        <row r="48">
          <cell r="F48">
            <v>11</v>
          </cell>
        </row>
        <row r="49">
          <cell r="F49">
            <v>23</v>
          </cell>
        </row>
        <row r="50">
          <cell r="F50">
            <v>23</v>
          </cell>
        </row>
        <row r="51">
          <cell r="F51">
            <v>8</v>
          </cell>
        </row>
        <row r="52">
          <cell r="F52">
            <v>5</v>
          </cell>
        </row>
        <row r="53">
          <cell r="F53">
            <v>11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 t="str">
            <v/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5</v>
          </cell>
        </row>
        <row r="60">
          <cell r="F60">
            <v>20</v>
          </cell>
        </row>
        <row r="61">
          <cell r="F61">
            <v>47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11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32</v>
          </cell>
        </row>
        <row r="69">
          <cell r="F69">
            <v>23</v>
          </cell>
        </row>
        <row r="70">
          <cell r="F70">
            <v>14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14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5</v>
          </cell>
        </row>
        <row r="87">
          <cell r="F87">
            <v>11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</sheetData>
      <sheetData sheetId="5">
        <row r="5">
          <cell r="F5">
            <v>14</v>
          </cell>
        </row>
        <row r="6">
          <cell r="F6">
            <v>23</v>
          </cell>
        </row>
        <row r="7">
          <cell r="F7">
            <v>41</v>
          </cell>
        </row>
        <row r="8">
          <cell r="F8">
            <v>32</v>
          </cell>
        </row>
        <row r="9">
          <cell r="F9">
            <v>20</v>
          </cell>
        </row>
        <row r="10">
          <cell r="F10">
            <v>20</v>
          </cell>
        </row>
        <row r="11">
          <cell r="F11">
            <v>23</v>
          </cell>
        </row>
        <row r="12">
          <cell r="F12">
            <v>17</v>
          </cell>
        </row>
        <row r="13">
          <cell r="F13">
            <v>14</v>
          </cell>
        </row>
        <row r="14">
          <cell r="F14">
            <v>17</v>
          </cell>
        </row>
        <row r="15">
          <cell r="F15">
            <v>41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23</v>
          </cell>
        </row>
        <row r="19">
          <cell r="F19">
            <v>17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26</v>
          </cell>
        </row>
        <row r="23">
          <cell r="F23">
            <v>32</v>
          </cell>
        </row>
        <row r="24">
          <cell r="F24">
            <v>5</v>
          </cell>
        </row>
        <row r="25">
          <cell r="F25">
            <v>17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20</v>
          </cell>
        </row>
        <row r="30">
          <cell r="F30">
            <v>32</v>
          </cell>
        </row>
        <row r="31">
          <cell r="F31">
            <v>50</v>
          </cell>
        </row>
        <row r="32">
          <cell r="F32">
            <v>23</v>
          </cell>
        </row>
        <row r="33">
          <cell r="F33">
            <v>29</v>
          </cell>
        </row>
        <row r="34">
          <cell r="F34">
            <v>5</v>
          </cell>
        </row>
        <row r="35">
          <cell r="F35">
            <v>104</v>
          </cell>
        </row>
        <row r="36">
          <cell r="F36">
            <v>14</v>
          </cell>
        </row>
        <row r="37">
          <cell r="F37">
            <v>23</v>
          </cell>
        </row>
        <row r="38">
          <cell r="F38">
            <v>11</v>
          </cell>
        </row>
        <row r="39">
          <cell r="F39">
            <v>32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32</v>
          </cell>
        </row>
        <row r="48">
          <cell r="F48">
            <v>14</v>
          </cell>
        </row>
        <row r="49">
          <cell r="F49">
            <v>14</v>
          </cell>
        </row>
        <row r="50">
          <cell r="F50">
            <v>23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14</v>
          </cell>
        </row>
        <row r="54">
          <cell r="F54">
            <v>14</v>
          </cell>
        </row>
        <row r="55">
          <cell r="F55">
            <v>17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20</v>
          </cell>
        </row>
        <row r="60">
          <cell r="F60">
            <v>38</v>
          </cell>
        </row>
        <row r="61">
          <cell r="F61">
            <v>44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5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29</v>
          </cell>
        </row>
        <row r="69">
          <cell r="F69">
            <v>23</v>
          </cell>
        </row>
        <row r="70">
          <cell r="F70">
            <v>17</v>
          </cell>
        </row>
        <row r="71">
          <cell r="F71">
            <v>8</v>
          </cell>
        </row>
        <row r="72">
          <cell r="F72">
            <v>11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41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17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6">
        <row r="5">
          <cell r="F5">
            <v>20</v>
          </cell>
        </row>
        <row r="6">
          <cell r="F6">
            <v>38</v>
          </cell>
        </row>
        <row r="7">
          <cell r="F7">
            <v>80</v>
          </cell>
        </row>
        <row r="8">
          <cell r="F8">
            <v>32</v>
          </cell>
        </row>
        <row r="9">
          <cell r="F9">
            <v>41</v>
          </cell>
        </row>
        <row r="10">
          <cell r="F10">
            <v>32</v>
          </cell>
        </row>
        <row r="11">
          <cell r="F11">
            <v>23</v>
          </cell>
        </row>
        <row r="12">
          <cell r="F12">
            <v>23</v>
          </cell>
        </row>
        <row r="13">
          <cell r="F13">
            <v>14</v>
          </cell>
        </row>
        <row r="14">
          <cell r="F14">
            <v>29</v>
          </cell>
        </row>
        <row r="15">
          <cell r="F15">
            <v>38</v>
          </cell>
        </row>
        <row r="16">
          <cell r="F16">
            <v>20</v>
          </cell>
        </row>
        <row r="17">
          <cell r="F17">
            <v>29</v>
          </cell>
        </row>
        <row r="18">
          <cell r="F18">
            <v>32</v>
          </cell>
        </row>
        <row r="19">
          <cell r="F19">
            <v>17</v>
          </cell>
        </row>
        <row r="20">
          <cell r="F20">
            <v>11</v>
          </cell>
        </row>
        <row r="21">
          <cell r="F21">
            <v>5</v>
          </cell>
        </row>
        <row r="22">
          <cell r="F22">
            <v>38</v>
          </cell>
        </row>
        <row r="23">
          <cell r="F23">
            <v>38</v>
          </cell>
        </row>
        <row r="24">
          <cell r="F24">
            <v>8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44</v>
          </cell>
        </row>
        <row r="29">
          <cell r="F29">
            <v>17</v>
          </cell>
        </row>
        <row r="30">
          <cell r="F30">
            <v>44</v>
          </cell>
        </row>
        <row r="31">
          <cell r="F31">
            <v>56</v>
          </cell>
        </row>
        <row r="32">
          <cell r="F32">
            <v>38</v>
          </cell>
        </row>
        <row r="33">
          <cell r="F33">
            <v>32</v>
          </cell>
        </row>
        <row r="34">
          <cell r="F34">
            <v>8</v>
          </cell>
        </row>
        <row r="35">
          <cell r="F35">
            <v>230</v>
          </cell>
        </row>
        <row r="36">
          <cell r="F36">
            <v>26</v>
          </cell>
        </row>
        <row r="37">
          <cell r="F37">
            <v>29</v>
          </cell>
        </row>
        <row r="38">
          <cell r="F38">
            <v>20</v>
          </cell>
        </row>
        <row r="39">
          <cell r="F39">
            <v>38</v>
          </cell>
        </row>
        <row r="40">
          <cell r="F40">
            <v>29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340</v>
          </cell>
        </row>
        <row r="47">
          <cell r="F47">
            <v>41</v>
          </cell>
        </row>
        <row r="48">
          <cell r="F48">
            <v>17</v>
          </cell>
        </row>
        <row r="49">
          <cell r="F49">
            <v>23</v>
          </cell>
        </row>
        <row r="50">
          <cell r="F50">
            <v>56</v>
          </cell>
        </row>
        <row r="51">
          <cell r="F51">
            <v>23</v>
          </cell>
        </row>
        <row r="52">
          <cell r="F52">
            <v>8</v>
          </cell>
        </row>
        <row r="53">
          <cell r="F53">
            <v>23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23</v>
          </cell>
        </row>
        <row r="60">
          <cell r="F60">
            <v>86</v>
          </cell>
        </row>
        <row r="61">
          <cell r="F61">
            <v>74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11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44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47</v>
          </cell>
        </row>
        <row r="72">
          <cell r="F72">
            <v>11</v>
          </cell>
        </row>
        <row r="73">
          <cell r="F73">
            <v>32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8</v>
          </cell>
        </row>
        <row r="80">
          <cell r="F80">
            <v>23</v>
          </cell>
        </row>
        <row r="81">
          <cell r="F81">
            <v>62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14</v>
          </cell>
        </row>
        <row r="87">
          <cell r="F87">
            <v>11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14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8</v>
          </cell>
        </row>
      </sheetData>
      <sheetData sheetId="7">
        <row r="5">
          <cell r="F5">
            <v>17</v>
          </cell>
        </row>
        <row r="6">
          <cell r="F6">
            <v>38</v>
          </cell>
        </row>
        <row r="7">
          <cell r="F7">
            <v>140</v>
          </cell>
        </row>
        <row r="8">
          <cell r="F8">
            <v>44</v>
          </cell>
        </row>
        <row r="9">
          <cell r="F9">
            <v>29</v>
          </cell>
        </row>
        <row r="10">
          <cell r="F10">
            <v>26</v>
          </cell>
        </row>
        <row r="11">
          <cell r="F11">
            <v>29</v>
          </cell>
        </row>
        <row r="12">
          <cell r="F12">
            <v>23</v>
          </cell>
        </row>
        <row r="13">
          <cell r="F13">
            <v>17</v>
          </cell>
        </row>
        <row r="14">
          <cell r="F14">
            <v>32</v>
          </cell>
        </row>
        <row r="15">
          <cell r="F15">
            <v>38</v>
          </cell>
        </row>
        <row r="16">
          <cell r="F16">
            <v>8</v>
          </cell>
        </row>
        <row r="17">
          <cell r="F17">
            <v>29</v>
          </cell>
        </row>
        <row r="18">
          <cell r="F18">
            <v>29</v>
          </cell>
        </row>
        <row r="19">
          <cell r="F19">
            <v>23</v>
          </cell>
        </row>
        <row r="20">
          <cell r="F20">
            <v>11</v>
          </cell>
        </row>
        <row r="21">
          <cell r="F21">
            <v>5</v>
          </cell>
        </row>
        <row r="22">
          <cell r="F22">
            <v>44</v>
          </cell>
        </row>
        <row r="23">
          <cell r="F23">
            <v>44</v>
          </cell>
        </row>
        <row r="24">
          <cell r="F24">
            <v>50</v>
          </cell>
        </row>
        <row r="25">
          <cell r="F25">
            <v>32</v>
          </cell>
        </row>
        <row r="26">
          <cell r="F26">
            <v>20</v>
          </cell>
        </row>
        <row r="27">
          <cell r="F27">
            <v>5</v>
          </cell>
        </row>
        <row r="28">
          <cell r="F28">
            <v>11</v>
          </cell>
        </row>
        <row r="29">
          <cell r="F29">
            <v>23</v>
          </cell>
        </row>
        <row r="30">
          <cell r="F30">
            <v>50</v>
          </cell>
        </row>
        <row r="31">
          <cell r="F31">
            <v>68</v>
          </cell>
        </row>
        <row r="32">
          <cell r="F32">
            <v>29</v>
          </cell>
        </row>
        <row r="33">
          <cell r="F33">
            <v>38</v>
          </cell>
        </row>
        <row r="34">
          <cell r="F34">
            <v>5</v>
          </cell>
        </row>
        <row r="35">
          <cell r="F35">
            <v>320</v>
          </cell>
        </row>
        <row r="36">
          <cell r="F36">
            <v>23</v>
          </cell>
        </row>
        <row r="37">
          <cell r="F37">
            <v>29</v>
          </cell>
        </row>
        <row r="38">
          <cell r="F38">
            <v>17</v>
          </cell>
        </row>
        <row r="39">
          <cell r="F39">
            <v>14</v>
          </cell>
        </row>
        <row r="40">
          <cell r="F40">
            <v>26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44</v>
          </cell>
        </row>
        <row r="48">
          <cell r="F48">
            <v>14</v>
          </cell>
        </row>
        <row r="49">
          <cell r="F49">
            <v>26</v>
          </cell>
        </row>
        <row r="50">
          <cell r="F50">
            <v>23</v>
          </cell>
        </row>
        <row r="51">
          <cell r="F51">
            <v>23</v>
          </cell>
        </row>
        <row r="52">
          <cell r="F52">
            <v>5</v>
          </cell>
        </row>
        <row r="53">
          <cell r="F53">
            <v>20</v>
          </cell>
        </row>
        <row r="54">
          <cell r="F54">
            <v>14</v>
          </cell>
        </row>
        <row r="55">
          <cell r="F55">
            <v>23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20</v>
          </cell>
        </row>
        <row r="60">
          <cell r="F60">
            <v>50</v>
          </cell>
        </row>
        <row r="61">
          <cell r="F61">
            <v>50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26</v>
          </cell>
        </row>
        <row r="68">
          <cell r="F68">
            <v>32</v>
          </cell>
        </row>
        <row r="69">
          <cell r="F69">
            <v>32</v>
          </cell>
        </row>
        <row r="70">
          <cell r="F70">
            <v>20</v>
          </cell>
        </row>
        <row r="71">
          <cell r="F71">
            <v>8</v>
          </cell>
        </row>
        <row r="72">
          <cell r="F72">
            <v>11</v>
          </cell>
        </row>
        <row r="73">
          <cell r="F73">
            <v>26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8</v>
          </cell>
        </row>
        <row r="80">
          <cell r="F80">
            <v>29</v>
          </cell>
        </row>
        <row r="81">
          <cell r="F81">
            <v>5</v>
          </cell>
        </row>
        <row r="82">
          <cell r="F82">
            <v>23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14</v>
          </cell>
        </row>
      </sheetData>
      <sheetData sheetId="8">
        <row r="5">
          <cell r="F5">
            <v>29</v>
          </cell>
        </row>
        <row r="6">
          <cell r="F6">
            <v>47</v>
          </cell>
        </row>
        <row r="7">
          <cell r="F7">
            <v>86</v>
          </cell>
        </row>
        <row r="8">
          <cell r="F8">
            <v>47</v>
          </cell>
        </row>
        <row r="9">
          <cell r="F9">
            <v>50</v>
          </cell>
        </row>
        <row r="10">
          <cell r="F10">
            <v>41</v>
          </cell>
        </row>
        <row r="11">
          <cell r="F11">
            <v>32</v>
          </cell>
        </row>
        <row r="12">
          <cell r="F12">
            <v>26</v>
          </cell>
        </row>
        <row r="13">
          <cell r="F13">
            <v>17</v>
          </cell>
        </row>
        <row r="14">
          <cell r="F14">
            <v>32</v>
          </cell>
        </row>
        <row r="15">
          <cell r="F15">
            <v>50</v>
          </cell>
        </row>
        <row r="16">
          <cell r="F16">
            <v>14</v>
          </cell>
        </row>
        <row r="17">
          <cell r="F17">
            <v>35</v>
          </cell>
        </row>
        <row r="18">
          <cell r="F18">
            <v>38</v>
          </cell>
        </row>
        <row r="19">
          <cell r="F19">
            <v>20</v>
          </cell>
        </row>
        <row r="20">
          <cell r="F20">
            <v>20</v>
          </cell>
        </row>
        <row r="21">
          <cell r="F21">
            <v>8</v>
          </cell>
        </row>
        <row r="22">
          <cell r="F22">
            <v>26</v>
          </cell>
        </row>
        <row r="23">
          <cell r="F23">
            <v>56</v>
          </cell>
        </row>
        <row r="24">
          <cell r="F24">
            <v>86</v>
          </cell>
        </row>
        <row r="25">
          <cell r="F25">
            <v>41</v>
          </cell>
        </row>
        <row r="26">
          <cell r="F26">
            <v>47</v>
          </cell>
        </row>
        <row r="27">
          <cell r="F27">
            <v>5</v>
          </cell>
        </row>
        <row r="28">
          <cell r="F28">
            <v>23</v>
          </cell>
        </row>
        <row r="29">
          <cell r="F29">
            <v>38</v>
          </cell>
        </row>
        <row r="30">
          <cell r="F30">
            <v>47</v>
          </cell>
        </row>
        <row r="31">
          <cell r="F31">
            <v>92</v>
          </cell>
        </row>
        <row r="32">
          <cell r="F32">
            <v>50</v>
          </cell>
        </row>
        <row r="33">
          <cell r="F33">
            <v>47</v>
          </cell>
        </row>
        <row r="34">
          <cell r="F34">
            <v>5</v>
          </cell>
        </row>
        <row r="35">
          <cell r="F35">
            <v>540</v>
          </cell>
        </row>
        <row r="36">
          <cell r="F36">
            <v>23</v>
          </cell>
        </row>
        <row r="37">
          <cell r="F37">
            <v>32</v>
          </cell>
        </row>
        <row r="38">
          <cell r="F38">
            <v>20</v>
          </cell>
        </row>
        <row r="39">
          <cell r="F39">
            <v>160</v>
          </cell>
        </row>
        <row r="40">
          <cell r="F40">
            <v>68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68</v>
          </cell>
        </row>
        <row r="48">
          <cell r="F48">
            <v>23</v>
          </cell>
        </row>
        <row r="49">
          <cell r="F49">
            <v>32</v>
          </cell>
        </row>
        <row r="50">
          <cell r="F50">
            <v>41</v>
          </cell>
        </row>
        <row r="51">
          <cell r="F51">
            <v>11</v>
          </cell>
        </row>
        <row r="52">
          <cell r="F52">
            <v>8</v>
          </cell>
        </row>
        <row r="53">
          <cell r="F53">
            <v>38</v>
          </cell>
        </row>
        <row r="54">
          <cell r="F54">
            <v>17</v>
          </cell>
        </row>
        <row r="55">
          <cell r="F55">
            <v>38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23</v>
          </cell>
        </row>
        <row r="60">
          <cell r="F60">
            <v>104</v>
          </cell>
        </row>
        <row r="61">
          <cell r="F61">
            <v>74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29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41</v>
          </cell>
        </row>
        <row r="69">
          <cell r="F69">
            <v>32</v>
          </cell>
        </row>
        <row r="70">
          <cell r="F70">
            <v>23</v>
          </cell>
        </row>
        <row r="71">
          <cell r="F71">
            <v>5</v>
          </cell>
        </row>
        <row r="72">
          <cell r="F72">
            <v>14</v>
          </cell>
        </row>
        <row r="73">
          <cell r="F73">
            <v>29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14</v>
          </cell>
        </row>
        <row r="79">
          <cell r="F79">
            <v>11</v>
          </cell>
        </row>
        <row r="80">
          <cell r="F80">
            <v>32</v>
          </cell>
        </row>
        <row r="81">
          <cell r="F81">
            <v>11</v>
          </cell>
        </row>
        <row r="82">
          <cell r="F82">
            <v>32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14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20</v>
          </cell>
        </row>
        <row r="90">
          <cell r="F90">
            <v>8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14</v>
          </cell>
        </row>
      </sheetData>
      <sheetData sheetId="9">
        <row r="5">
          <cell r="F5">
            <v>29</v>
          </cell>
        </row>
        <row r="6">
          <cell r="F6">
            <v>56</v>
          </cell>
        </row>
        <row r="7">
          <cell r="F7">
            <v>68</v>
          </cell>
        </row>
        <row r="8">
          <cell r="F8">
            <v>62</v>
          </cell>
        </row>
        <row r="9">
          <cell r="F9">
            <v>44</v>
          </cell>
        </row>
        <row r="10">
          <cell r="F10">
            <v>26</v>
          </cell>
        </row>
        <row r="11">
          <cell r="F11">
            <v>35</v>
          </cell>
        </row>
        <row r="12">
          <cell r="F12">
            <v>29</v>
          </cell>
        </row>
        <row r="13">
          <cell r="F13">
            <v>14</v>
          </cell>
        </row>
        <row r="14">
          <cell r="F14">
            <v>38</v>
          </cell>
        </row>
        <row r="15">
          <cell r="F15">
            <v>68</v>
          </cell>
        </row>
        <row r="16">
          <cell r="F16">
            <v>5</v>
          </cell>
        </row>
        <row r="17">
          <cell r="F17">
            <v>32</v>
          </cell>
        </row>
        <row r="18">
          <cell r="F18">
            <v>38</v>
          </cell>
        </row>
        <row r="19">
          <cell r="F19">
            <v>20</v>
          </cell>
        </row>
        <row r="20">
          <cell r="F20">
            <v>17</v>
          </cell>
        </row>
        <row r="21">
          <cell r="F21">
            <v>5</v>
          </cell>
        </row>
        <row r="22">
          <cell r="F22">
            <v>44</v>
          </cell>
        </row>
        <row r="23">
          <cell r="F23">
            <v>122</v>
          </cell>
        </row>
        <row r="24">
          <cell r="F24">
            <v>38</v>
          </cell>
        </row>
        <row r="25">
          <cell r="F25">
            <v>41</v>
          </cell>
        </row>
        <row r="26">
          <cell r="F26">
            <v>26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41</v>
          </cell>
        </row>
        <row r="30">
          <cell r="F30">
            <v>26</v>
          </cell>
        </row>
        <row r="31">
          <cell r="F31">
            <v>86</v>
          </cell>
        </row>
        <row r="32">
          <cell r="F32">
            <v>47</v>
          </cell>
        </row>
        <row r="33">
          <cell r="F33">
            <v>56</v>
          </cell>
        </row>
        <row r="34">
          <cell r="F34">
            <v>8</v>
          </cell>
        </row>
        <row r="35">
          <cell r="F35">
            <v>380</v>
          </cell>
        </row>
        <row r="36">
          <cell r="F36">
            <v>38</v>
          </cell>
        </row>
        <row r="37">
          <cell r="F37">
            <v>35</v>
          </cell>
        </row>
        <row r="38">
          <cell r="F38">
            <v>14</v>
          </cell>
        </row>
        <row r="39">
          <cell r="F39">
            <v>20</v>
          </cell>
        </row>
        <row r="40">
          <cell r="F40">
            <v>50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8</v>
          </cell>
        </row>
        <row r="45">
          <cell r="F45">
            <v>5</v>
          </cell>
        </row>
        <row r="46">
          <cell r="F46">
            <v>140</v>
          </cell>
        </row>
        <row r="47">
          <cell r="F47">
            <v>35</v>
          </cell>
        </row>
        <row r="48">
          <cell r="F48">
            <v>20</v>
          </cell>
        </row>
        <row r="49">
          <cell r="F49">
            <v>32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23</v>
          </cell>
        </row>
        <row r="54">
          <cell r="F54">
            <v>14</v>
          </cell>
        </row>
        <row r="55">
          <cell r="F55">
            <v>8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41</v>
          </cell>
        </row>
        <row r="60">
          <cell r="F60">
            <v>86</v>
          </cell>
        </row>
        <row r="61">
          <cell r="F61">
            <v>92</v>
          </cell>
        </row>
        <row r="62">
          <cell r="F62">
            <v>29</v>
          </cell>
        </row>
        <row r="63">
          <cell r="F63">
            <v>5</v>
          </cell>
        </row>
        <row r="64">
          <cell r="F64">
            <v>41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44</v>
          </cell>
        </row>
        <row r="69">
          <cell r="F69">
            <v>35</v>
          </cell>
        </row>
        <row r="70">
          <cell r="F70">
            <v>26</v>
          </cell>
        </row>
        <row r="71">
          <cell r="F71">
            <v>11</v>
          </cell>
        </row>
        <row r="72">
          <cell r="F72">
            <v>5</v>
          </cell>
        </row>
        <row r="73">
          <cell r="F73">
            <v>23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8</v>
          </cell>
        </row>
        <row r="80">
          <cell r="F80">
            <v>38</v>
          </cell>
        </row>
        <row r="81">
          <cell r="F81">
            <v>47</v>
          </cell>
        </row>
        <row r="82">
          <cell r="F82">
            <v>8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32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14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0">
        <row r="5">
          <cell r="F5">
            <v>23</v>
          </cell>
        </row>
        <row r="6">
          <cell r="F6">
            <v>50</v>
          </cell>
        </row>
        <row r="7">
          <cell r="F7">
            <v>74</v>
          </cell>
        </row>
        <row r="8">
          <cell r="F8">
            <v>74</v>
          </cell>
        </row>
        <row r="9">
          <cell r="F9">
            <v>86</v>
          </cell>
        </row>
        <row r="10">
          <cell r="F10">
            <v>32</v>
          </cell>
        </row>
        <row r="11">
          <cell r="F11">
            <v>56</v>
          </cell>
        </row>
        <row r="12">
          <cell r="F12">
            <v>26</v>
          </cell>
        </row>
        <row r="13">
          <cell r="F13">
            <v>29</v>
          </cell>
        </row>
        <row r="14">
          <cell r="F14">
            <v>56</v>
          </cell>
        </row>
        <row r="15">
          <cell r="F15">
            <v>86</v>
          </cell>
        </row>
        <row r="16">
          <cell r="F16">
            <v>14</v>
          </cell>
        </row>
        <row r="17">
          <cell r="F17">
            <v>32</v>
          </cell>
        </row>
        <row r="18">
          <cell r="F18">
            <v>86</v>
          </cell>
        </row>
        <row r="19">
          <cell r="F19">
            <v>23</v>
          </cell>
        </row>
        <row r="20">
          <cell r="F20">
            <v>20</v>
          </cell>
        </row>
        <row r="21">
          <cell r="F21">
            <v>5</v>
          </cell>
        </row>
        <row r="22">
          <cell r="F22">
            <v>190</v>
          </cell>
        </row>
        <row r="23">
          <cell r="F23">
            <v>242</v>
          </cell>
        </row>
        <row r="24">
          <cell r="F24">
            <v>32</v>
          </cell>
        </row>
        <row r="25">
          <cell r="F25">
            <v>41</v>
          </cell>
        </row>
        <row r="26">
          <cell r="F26">
            <v>56</v>
          </cell>
        </row>
        <row r="27">
          <cell r="F27">
            <v>5</v>
          </cell>
        </row>
        <row r="28">
          <cell r="F28">
            <v>41</v>
          </cell>
        </row>
        <row r="29">
          <cell r="F29">
            <v>50</v>
          </cell>
        </row>
        <row r="30">
          <cell r="F30">
            <v>130</v>
          </cell>
        </row>
        <row r="31">
          <cell r="F31">
            <v>104</v>
          </cell>
        </row>
        <row r="32">
          <cell r="F32">
            <v>56</v>
          </cell>
        </row>
        <row r="33">
          <cell r="F33">
            <v>47</v>
          </cell>
        </row>
        <row r="34">
          <cell r="F34">
            <v>23</v>
          </cell>
        </row>
        <row r="35">
          <cell r="F35">
            <v>310</v>
          </cell>
        </row>
        <row r="36">
          <cell r="F36">
            <v>56</v>
          </cell>
        </row>
        <row r="37">
          <cell r="F37">
            <v>41</v>
          </cell>
        </row>
        <row r="38">
          <cell r="F38">
            <v>14</v>
          </cell>
        </row>
        <row r="39">
          <cell r="F39">
            <v>11</v>
          </cell>
        </row>
        <row r="40">
          <cell r="F40">
            <v>44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23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62</v>
          </cell>
        </row>
        <row r="48">
          <cell r="F48">
            <v>17</v>
          </cell>
        </row>
        <row r="49">
          <cell r="F49">
            <v>44</v>
          </cell>
        </row>
        <row r="50">
          <cell r="F50">
            <v>35</v>
          </cell>
        </row>
        <row r="51">
          <cell r="F51">
            <v>8</v>
          </cell>
        </row>
        <row r="52">
          <cell r="F52">
            <v>23</v>
          </cell>
        </row>
        <row r="53">
          <cell r="F53">
            <v>29</v>
          </cell>
        </row>
        <row r="54">
          <cell r="F54">
            <v>17</v>
          </cell>
        </row>
        <row r="55">
          <cell r="F55">
            <v>26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11</v>
          </cell>
        </row>
        <row r="59">
          <cell r="F59">
            <v>170</v>
          </cell>
        </row>
        <row r="60">
          <cell r="F60">
            <v>104</v>
          </cell>
        </row>
        <row r="61">
          <cell r="F61">
            <v>130</v>
          </cell>
        </row>
        <row r="62">
          <cell r="F62">
            <v>62</v>
          </cell>
        </row>
        <row r="63">
          <cell r="F63">
            <v>5</v>
          </cell>
        </row>
        <row r="64">
          <cell r="F64">
            <v>17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47</v>
          </cell>
        </row>
        <row r="69">
          <cell r="F69">
            <v>32</v>
          </cell>
        </row>
        <row r="70">
          <cell r="F70">
            <v>23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32</v>
          </cell>
        </row>
        <row r="74">
          <cell r="F74">
            <v>5</v>
          </cell>
        </row>
        <row r="75">
          <cell r="F75">
            <v>11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44</v>
          </cell>
        </row>
        <row r="80">
          <cell r="F80">
            <v>35</v>
          </cell>
        </row>
        <row r="81">
          <cell r="F81">
            <v>50</v>
          </cell>
        </row>
        <row r="82">
          <cell r="F82">
            <v>23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17</v>
          </cell>
        </row>
        <row r="87">
          <cell r="F87">
            <v>20</v>
          </cell>
        </row>
        <row r="88">
          <cell r="F88">
            <v>5</v>
          </cell>
        </row>
        <row r="89">
          <cell r="F89">
            <v>14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17</v>
          </cell>
        </row>
      </sheetData>
      <sheetData sheetId="11">
        <row r="5">
          <cell r="F5">
            <v>17</v>
          </cell>
        </row>
        <row r="6">
          <cell r="F6">
            <v>38</v>
          </cell>
        </row>
        <row r="7">
          <cell r="F7">
            <v>32</v>
          </cell>
        </row>
        <row r="8">
          <cell r="F8">
            <v>44</v>
          </cell>
        </row>
        <row r="9">
          <cell r="F9">
            <v>38</v>
          </cell>
        </row>
        <row r="10">
          <cell r="F10">
            <v>20</v>
          </cell>
        </row>
        <row r="11">
          <cell r="F11">
            <v>32</v>
          </cell>
        </row>
        <row r="12">
          <cell r="F12">
            <v>23</v>
          </cell>
        </row>
        <row r="13">
          <cell r="F13">
            <v>23</v>
          </cell>
        </row>
        <row r="14">
          <cell r="F14">
            <v>32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29</v>
          </cell>
        </row>
        <row r="19">
          <cell r="F19">
            <v>17</v>
          </cell>
        </row>
        <row r="20">
          <cell r="F20">
            <v>11</v>
          </cell>
        </row>
        <row r="21">
          <cell r="F21">
            <v>8</v>
          </cell>
        </row>
        <row r="22">
          <cell r="F22">
            <v>32</v>
          </cell>
        </row>
        <row r="23">
          <cell r="F23">
            <v>44</v>
          </cell>
        </row>
        <row r="24">
          <cell r="F24">
            <v>26</v>
          </cell>
        </row>
        <row r="25">
          <cell r="F25">
            <v>35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23</v>
          </cell>
        </row>
        <row r="30">
          <cell r="F30">
            <v>38</v>
          </cell>
        </row>
        <row r="31">
          <cell r="F31">
            <v>68</v>
          </cell>
        </row>
        <row r="32">
          <cell r="F32">
            <v>38</v>
          </cell>
        </row>
        <row r="33">
          <cell r="F33">
            <v>38</v>
          </cell>
        </row>
        <row r="34">
          <cell r="F34">
            <v>5</v>
          </cell>
        </row>
        <row r="35">
          <cell r="F35">
            <v>150</v>
          </cell>
        </row>
        <row r="36">
          <cell r="F36">
            <v>20</v>
          </cell>
        </row>
        <row r="37">
          <cell r="F37">
            <v>29</v>
          </cell>
        </row>
        <row r="38">
          <cell r="F38">
            <v>8</v>
          </cell>
        </row>
        <row r="39">
          <cell r="F39">
            <v>14</v>
          </cell>
        </row>
        <row r="40">
          <cell r="F40">
            <v>26</v>
          </cell>
        </row>
        <row r="41">
          <cell r="F41">
            <v>35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38</v>
          </cell>
        </row>
        <row r="48">
          <cell r="F48">
            <v>20</v>
          </cell>
        </row>
        <row r="49">
          <cell r="F49">
            <v>20</v>
          </cell>
        </row>
        <row r="50">
          <cell r="F50">
            <v>26</v>
          </cell>
        </row>
        <row r="51">
          <cell r="F51">
            <v>5</v>
          </cell>
        </row>
        <row r="52">
          <cell r="F52">
            <v>20</v>
          </cell>
        </row>
        <row r="53">
          <cell r="F53">
            <v>17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8</v>
          </cell>
        </row>
        <row r="58">
          <cell r="F58">
            <v>17</v>
          </cell>
        </row>
        <row r="59">
          <cell r="F59">
            <v>17</v>
          </cell>
        </row>
        <row r="60">
          <cell r="F60">
            <v>38</v>
          </cell>
        </row>
        <row r="61">
          <cell r="F61">
            <v>44</v>
          </cell>
        </row>
        <row r="62">
          <cell r="F62">
            <v>32</v>
          </cell>
        </row>
        <row r="63">
          <cell r="F63">
            <v>5</v>
          </cell>
        </row>
        <row r="64">
          <cell r="F64">
            <v>26</v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32</v>
          </cell>
        </row>
        <row r="69">
          <cell r="F69">
            <v>29</v>
          </cell>
        </row>
        <row r="70">
          <cell r="F70">
            <v>23</v>
          </cell>
        </row>
        <row r="71">
          <cell r="F71">
            <v>11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32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29</v>
          </cell>
        </row>
        <row r="86">
          <cell r="F86">
            <v>8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17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2">
        <row r="5">
          <cell r="F5">
            <v>26</v>
          </cell>
        </row>
        <row r="6">
          <cell r="F6">
            <v>32</v>
          </cell>
        </row>
        <row r="7">
          <cell r="F7">
            <v>62</v>
          </cell>
        </row>
        <row r="8">
          <cell r="F8">
            <v>35</v>
          </cell>
        </row>
        <row r="9">
          <cell r="F9">
            <v>38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20</v>
          </cell>
        </row>
        <row r="13">
          <cell r="F13">
            <v>38</v>
          </cell>
        </row>
        <row r="14">
          <cell r="F14">
            <v>26</v>
          </cell>
        </row>
        <row r="15">
          <cell r="F15">
            <v>62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35</v>
          </cell>
        </row>
        <row r="19">
          <cell r="F19">
            <v>20</v>
          </cell>
        </row>
        <row r="20">
          <cell r="F20">
            <v>8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62</v>
          </cell>
        </row>
        <row r="24">
          <cell r="F24">
            <v>32</v>
          </cell>
        </row>
        <row r="25">
          <cell r="F25">
            <v>29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44</v>
          </cell>
        </row>
        <row r="29">
          <cell r="F29">
            <v>20</v>
          </cell>
        </row>
        <row r="30">
          <cell r="F30">
            <v>41</v>
          </cell>
        </row>
        <row r="31">
          <cell r="F31">
            <v>80</v>
          </cell>
        </row>
        <row r="32">
          <cell r="F32">
            <v>29</v>
          </cell>
        </row>
        <row r="33">
          <cell r="F33">
            <v>35</v>
          </cell>
        </row>
        <row r="34">
          <cell r="F34">
            <v>5</v>
          </cell>
        </row>
        <row r="35">
          <cell r="F35">
            <v>120</v>
          </cell>
        </row>
        <row r="36">
          <cell r="F36">
            <v>17</v>
          </cell>
        </row>
        <row r="37">
          <cell r="F37">
            <v>29</v>
          </cell>
        </row>
        <row r="38">
          <cell r="F38">
            <v>11</v>
          </cell>
        </row>
        <row r="39">
          <cell r="F39">
            <v>20</v>
          </cell>
        </row>
        <row r="40">
          <cell r="F40">
            <v>32</v>
          </cell>
        </row>
        <row r="41">
          <cell r="F41">
            <v>14</v>
          </cell>
        </row>
        <row r="42">
          <cell r="F42">
            <v>5</v>
          </cell>
        </row>
        <row r="43">
          <cell r="F43">
            <v>26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20</v>
          </cell>
        </row>
        <row r="49">
          <cell r="F49">
            <v>20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11</v>
          </cell>
        </row>
        <row r="54">
          <cell r="F54">
            <v>14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26</v>
          </cell>
        </row>
        <row r="60">
          <cell r="F60">
            <v>38</v>
          </cell>
        </row>
        <row r="61">
          <cell r="F61">
            <v>32</v>
          </cell>
        </row>
        <row r="62">
          <cell r="F62">
            <v>17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38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26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26</v>
          </cell>
        </row>
        <row r="81">
          <cell r="F81">
            <v>26</v>
          </cell>
        </row>
        <row r="82">
          <cell r="F82">
            <v>14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3">
        <row r="5">
          <cell r="F5">
            <v>20</v>
          </cell>
        </row>
        <row r="6">
          <cell r="F6">
            <v>32</v>
          </cell>
        </row>
        <row r="7">
          <cell r="F7">
            <v>23</v>
          </cell>
        </row>
        <row r="8">
          <cell r="F8">
            <v>23</v>
          </cell>
        </row>
        <row r="9">
          <cell r="F9">
            <v>29</v>
          </cell>
        </row>
        <row r="10">
          <cell r="F10">
            <v>17</v>
          </cell>
        </row>
        <row r="11">
          <cell r="F11">
            <v>29</v>
          </cell>
        </row>
        <row r="12">
          <cell r="F12">
            <v>17</v>
          </cell>
        </row>
        <row r="13">
          <cell r="F13">
            <v>14</v>
          </cell>
        </row>
        <row r="14">
          <cell r="F14">
            <v>23</v>
          </cell>
        </row>
        <row r="15">
          <cell r="F15">
            <v>44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26</v>
          </cell>
        </row>
        <row r="19">
          <cell r="F19">
            <v>14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17</v>
          </cell>
        </row>
        <row r="23">
          <cell r="F23">
            <v>47</v>
          </cell>
        </row>
        <row r="24">
          <cell r="F24">
            <v>26</v>
          </cell>
        </row>
        <row r="25">
          <cell r="F25">
            <v>26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50</v>
          </cell>
        </row>
        <row r="29">
          <cell r="F29">
            <v>17</v>
          </cell>
        </row>
        <row r="30">
          <cell r="F30">
            <v>32</v>
          </cell>
        </row>
        <row r="31">
          <cell r="F31">
            <v>41</v>
          </cell>
        </row>
        <row r="32">
          <cell r="F32">
            <v>26</v>
          </cell>
        </row>
        <row r="33">
          <cell r="F33">
            <v>26</v>
          </cell>
        </row>
        <row r="34">
          <cell r="F34">
            <v>5</v>
          </cell>
        </row>
        <row r="35">
          <cell r="F35">
            <v>41</v>
          </cell>
        </row>
        <row r="36">
          <cell r="F36">
            <v>17</v>
          </cell>
        </row>
        <row r="37">
          <cell r="F37">
            <v>26</v>
          </cell>
        </row>
        <row r="38">
          <cell r="F38">
            <v>11</v>
          </cell>
        </row>
        <row r="39">
          <cell r="F39">
            <v>11</v>
          </cell>
        </row>
        <row r="40">
          <cell r="F40">
            <v>44</v>
          </cell>
        </row>
        <row r="41">
          <cell r="F41">
            <v>26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11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38</v>
          </cell>
        </row>
        <row r="60">
          <cell r="F60">
            <v>26</v>
          </cell>
        </row>
        <row r="61">
          <cell r="F61">
            <v>38</v>
          </cell>
        </row>
        <row r="62">
          <cell r="F62">
            <v>35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17</v>
          </cell>
        </row>
        <row r="68">
          <cell r="F68">
            <v>26</v>
          </cell>
        </row>
        <row r="69">
          <cell r="F69">
            <v>26</v>
          </cell>
        </row>
        <row r="70">
          <cell r="F70">
            <v>23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23</v>
          </cell>
        </row>
        <row r="80">
          <cell r="F80">
            <v>17</v>
          </cell>
        </row>
        <row r="81">
          <cell r="F81">
            <v>17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11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4">
        <row r="5">
          <cell r="F5">
            <v>23</v>
          </cell>
        </row>
        <row r="6">
          <cell r="F6">
            <v>38</v>
          </cell>
        </row>
        <row r="7">
          <cell r="F7">
            <v>17</v>
          </cell>
        </row>
        <row r="8">
          <cell r="F8">
            <v>32</v>
          </cell>
        </row>
        <row r="9">
          <cell r="F9">
            <v>26</v>
          </cell>
        </row>
        <row r="10">
          <cell r="F10">
            <v>14</v>
          </cell>
        </row>
        <row r="11">
          <cell r="F11">
            <v>26</v>
          </cell>
        </row>
        <row r="12">
          <cell r="F12">
            <v>17</v>
          </cell>
        </row>
        <row r="13">
          <cell r="F13">
            <v>11</v>
          </cell>
        </row>
        <row r="14">
          <cell r="F14">
            <v>20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26</v>
          </cell>
        </row>
        <row r="19">
          <cell r="F19">
            <v>14</v>
          </cell>
        </row>
        <row r="20">
          <cell r="F20">
            <v>14</v>
          </cell>
        </row>
        <row r="21">
          <cell r="F21">
            <v>8</v>
          </cell>
        </row>
        <row r="22">
          <cell r="F22">
            <v>26</v>
          </cell>
        </row>
        <row r="23">
          <cell r="F23">
            <v>44</v>
          </cell>
        </row>
        <row r="24">
          <cell r="F24">
            <v>23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32</v>
          </cell>
        </row>
        <row r="29">
          <cell r="F29">
            <v>17</v>
          </cell>
        </row>
        <row r="30">
          <cell r="F30">
            <v>26</v>
          </cell>
        </row>
        <row r="31">
          <cell r="F31">
            <v>62</v>
          </cell>
        </row>
        <row r="32">
          <cell r="F32">
            <v>29</v>
          </cell>
        </row>
        <row r="33">
          <cell r="F33">
            <v>17</v>
          </cell>
        </row>
        <row r="34">
          <cell r="F34">
            <v>5</v>
          </cell>
        </row>
        <row r="35">
          <cell r="F35">
            <v>35</v>
          </cell>
        </row>
        <row r="36">
          <cell r="F36">
            <v>14</v>
          </cell>
        </row>
        <row r="37">
          <cell r="F37">
            <v>17</v>
          </cell>
        </row>
        <row r="38">
          <cell r="F38">
            <v>14</v>
          </cell>
        </row>
        <row r="39">
          <cell r="F39">
            <v>8</v>
          </cell>
        </row>
        <row r="40">
          <cell r="F40">
            <v>5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5</v>
          </cell>
        </row>
        <row r="54">
          <cell r="F54">
            <v>14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14</v>
          </cell>
        </row>
        <row r="60">
          <cell r="F60">
            <v>23</v>
          </cell>
        </row>
        <row r="61">
          <cell r="F61">
            <v>35</v>
          </cell>
        </row>
        <row r="62">
          <cell r="F62">
            <v>8</v>
          </cell>
        </row>
        <row r="63">
          <cell r="F63">
            <v>5</v>
          </cell>
        </row>
        <row r="64">
          <cell r="F64">
            <v>17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26</v>
          </cell>
        </row>
        <row r="69">
          <cell r="F69">
            <v>26</v>
          </cell>
        </row>
        <row r="70">
          <cell r="F70">
            <v>17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17</v>
          </cell>
        </row>
        <row r="81">
          <cell r="F81">
            <v>23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11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5" refreshError="1"/>
      <sheetData sheetId="16" refreshError="1"/>
      <sheetData sheetId="17" refreshError="1"/>
      <sheetData sheetId="18">
        <row r="5">
          <cell r="F5">
            <v>14</v>
          </cell>
        </row>
        <row r="6">
          <cell r="F6">
            <v>29</v>
          </cell>
        </row>
        <row r="7">
          <cell r="F7">
            <v>17</v>
          </cell>
        </row>
        <row r="8">
          <cell r="F8">
            <v>23</v>
          </cell>
        </row>
        <row r="9">
          <cell r="F9">
            <v>26</v>
          </cell>
        </row>
        <row r="10">
          <cell r="F10">
            <v>14</v>
          </cell>
        </row>
        <row r="11">
          <cell r="F11">
            <v>20</v>
          </cell>
        </row>
        <row r="12">
          <cell r="F12">
            <v>14</v>
          </cell>
        </row>
        <row r="13">
          <cell r="F13">
            <v>11</v>
          </cell>
        </row>
        <row r="14">
          <cell r="F14">
            <v>20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20</v>
          </cell>
        </row>
        <row r="19">
          <cell r="F19">
            <v>17</v>
          </cell>
        </row>
        <row r="20">
          <cell r="F20">
            <v>14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32</v>
          </cell>
        </row>
        <row r="24">
          <cell r="F24">
            <v>17</v>
          </cell>
        </row>
        <row r="25">
          <cell r="F25">
            <v>20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17</v>
          </cell>
        </row>
        <row r="30">
          <cell r="F30">
            <v>29</v>
          </cell>
        </row>
        <row r="31">
          <cell r="F31">
            <v>38</v>
          </cell>
        </row>
        <row r="32">
          <cell r="F32">
            <v>20</v>
          </cell>
        </row>
        <row r="33">
          <cell r="F33">
            <v>17</v>
          </cell>
        </row>
        <row r="34">
          <cell r="F34">
            <v>8</v>
          </cell>
        </row>
        <row r="35">
          <cell r="F35">
            <v>26</v>
          </cell>
        </row>
        <row r="36">
          <cell r="F36">
            <v>14</v>
          </cell>
        </row>
        <row r="37">
          <cell r="F37">
            <v>17</v>
          </cell>
        </row>
        <row r="38">
          <cell r="F38">
            <v>11</v>
          </cell>
        </row>
        <row r="39">
          <cell r="F39">
            <v>8</v>
          </cell>
        </row>
        <row r="40">
          <cell r="F40">
            <v>41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20</v>
          </cell>
        </row>
        <row r="48">
          <cell r="F48">
            <v>11</v>
          </cell>
        </row>
        <row r="49">
          <cell r="F49">
            <v>17</v>
          </cell>
        </row>
        <row r="50">
          <cell r="F50">
            <v>14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26</v>
          </cell>
        </row>
        <row r="54">
          <cell r="F54">
            <v>8</v>
          </cell>
        </row>
        <row r="55">
          <cell r="F55">
            <v>14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14</v>
          </cell>
        </row>
        <row r="60">
          <cell r="F60">
            <v>17</v>
          </cell>
        </row>
        <row r="61">
          <cell r="F61">
            <v>29</v>
          </cell>
        </row>
        <row r="62">
          <cell r="F62">
            <v>11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23</v>
          </cell>
        </row>
        <row r="69">
          <cell r="F69">
            <v>20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5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9">
        <row r="5">
          <cell r="F5">
            <v>20</v>
          </cell>
        </row>
        <row r="6">
          <cell r="F6">
            <v>29</v>
          </cell>
        </row>
        <row r="7">
          <cell r="F7">
            <v>35</v>
          </cell>
        </row>
        <row r="8">
          <cell r="F8">
            <v>32</v>
          </cell>
        </row>
        <row r="9">
          <cell r="F9">
            <v>23</v>
          </cell>
        </row>
        <row r="10">
          <cell r="F10">
            <v>17</v>
          </cell>
        </row>
        <row r="11">
          <cell r="F11">
            <v>26</v>
          </cell>
        </row>
        <row r="12">
          <cell r="F12">
            <v>14</v>
          </cell>
        </row>
        <row r="13">
          <cell r="F13">
            <v>14</v>
          </cell>
        </row>
        <row r="14">
          <cell r="F14">
            <v>20</v>
          </cell>
        </row>
        <row r="15">
          <cell r="F15">
            <v>56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23</v>
          </cell>
        </row>
        <row r="19">
          <cell r="F19">
            <v>17</v>
          </cell>
        </row>
        <row r="20">
          <cell r="F20">
            <v>5</v>
          </cell>
        </row>
        <row r="21">
          <cell r="F21">
            <v>5</v>
          </cell>
        </row>
        <row r="22">
          <cell r="F22">
            <v>20</v>
          </cell>
        </row>
        <row r="23">
          <cell r="F23">
            <v>35</v>
          </cell>
        </row>
        <row r="24">
          <cell r="F24">
            <v>32</v>
          </cell>
        </row>
        <row r="25">
          <cell r="F25">
            <v>26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14</v>
          </cell>
        </row>
        <row r="29">
          <cell r="F29">
            <v>17</v>
          </cell>
        </row>
        <row r="30">
          <cell r="F30">
            <v>29</v>
          </cell>
        </row>
        <row r="31">
          <cell r="F31">
            <v>47</v>
          </cell>
        </row>
        <row r="32">
          <cell r="F32">
            <v>23</v>
          </cell>
        </row>
        <row r="33">
          <cell r="F33">
            <v>11</v>
          </cell>
        </row>
        <row r="34">
          <cell r="F34">
            <v>5</v>
          </cell>
        </row>
        <row r="35">
          <cell r="F35">
            <v>23</v>
          </cell>
        </row>
        <row r="36">
          <cell r="F36">
            <v>35</v>
          </cell>
        </row>
        <row r="37">
          <cell r="F37">
            <v>29</v>
          </cell>
        </row>
        <row r="38">
          <cell r="F38">
            <v>11</v>
          </cell>
        </row>
        <row r="39">
          <cell r="F39">
            <v>5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14</v>
          </cell>
        </row>
        <row r="47">
          <cell r="F47">
            <v>29</v>
          </cell>
        </row>
        <row r="48">
          <cell r="F48">
            <v>14</v>
          </cell>
        </row>
        <row r="49">
          <cell r="F49">
            <v>20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14</v>
          </cell>
        </row>
        <row r="54">
          <cell r="F54">
            <v>11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11</v>
          </cell>
        </row>
        <row r="59">
          <cell r="F59">
            <v>20</v>
          </cell>
        </row>
        <row r="60">
          <cell r="F60">
            <v>23</v>
          </cell>
        </row>
        <row r="61">
          <cell r="F61">
            <v>23</v>
          </cell>
        </row>
        <row r="62">
          <cell r="F62">
            <v>11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5</v>
          </cell>
        </row>
        <row r="67">
          <cell r="F67">
            <v>17</v>
          </cell>
        </row>
        <row r="68">
          <cell r="F68">
            <v>29</v>
          </cell>
        </row>
        <row r="69">
          <cell r="F69">
            <v>23</v>
          </cell>
        </row>
        <row r="70">
          <cell r="F70">
            <v>17</v>
          </cell>
        </row>
        <row r="71">
          <cell r="F71">
            <v>5</v>
          </cell>
        </row>
        <row r="72">
          <cell r="F72">
            <v>14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17</v>
          </cell>
        </row>
        <row r="82">
          <cell r="F82">
            <v>14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0">
        <row r="5">
          <cell r="F5">
            <v>20</v>
          </cell>
        </row>
        <row r="6">
          <cell r="F6">
            <v>35</v>
          </cell>
        </row>
        <row r="7">
          <cell r="F7">
            <v>29</v>
          </cell>
        </row>
        <row r="8">
          <cell r="F8">
            <v>29</v>
          </cell>
        </row>
        <row r="9">
          <cell r="F9">
            <v>29</v>
          </cell>
        </row>
        <row r="10">
          <cell r="F10">
            <v>23</v>
          </cell>
        </row>
        <row r="11">
          <cell r="F11">
            <v>26</v>
          </cell>
        </row>
        <row r="12">
          <cell r="F12">
            <v>20</v>
          </cell>
        </row>
        <row r="13">
          <cell r="F13">
            <v>14</v>
          </cell>
        </row>
        <row r="14">
          <cell r="F14">
            <v>44</v>
          </cell>
        </row>
        <row r="15">
          <cell r="F15">
            <v>68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29</v>
          </cell>
        </row>
        <row r="19">
          <cell r="F19">
            <v>17</v>
          </cell>
        </row>
        <row r="20">
          <cell r="F20">
            <v>14</v>
          </cell>
        </row>
        <row r="21">
          <cell r="F21">
            <v>5</v>
          </cell>
        </row>
        <row r="22">
          <cell r="F22">
            <v>14</v>
          </cell>
        </row>
        <row r="23">
          <cell r="F23">
            <v>41</v>
          </cell>
        </row>
        <row r="24">
          <cell r="F24">
            <v>26</v>
          </cell>
        </row>
        <row r="25">
          <cell r="F25">
            <v>35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17</v>
          </cell>
        </row>
        <row r="30">
          <cell r="F30">
            <v>38</v>
          </cell>
        </row>
        <row r="31">
          <cell r="F31">
            <v>50</v>
          </cell>
        </row>
        <row r="32">
          <cell r="F32">
            <v>23</v>
          </cell>
        </row>
        <row r="33">
          <cell r="F33">
            <v>32</v>
          </cell>
        </row>
        <row r="34">
          <cell r="F34">
            <v>20</v>
          </cell>
        </row>
        <row r="35">
          <cell r="F35">
            <v>8</v>
          </cell>
        </row>
        <row r="36">
          <cell r="F36">
            <v>20</v>
          </cell>
        </row>
        <row r="37">
          <cell r="F37">
            <v>26</v>
          </cell>
        </row>
        <row r="38">
          <cell r="F38">
            <v>14</v>
          </cell>
        </row>
        <row r="39">
          <cell r="F39">
            <v>17</v>
          </cell>
        </row>
        <row r="40">
          <cell r="F40">
            <v>20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50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29</v>
          </cell>
        </row>
        <row r="51">
          <cell r="F51">
            <v>8</v>
          </cell>
        </row>
        <row r="52">
          <cell r="F52">
            <v>23</v>
          </cell>
        </row>
        <row r="53">
          <cell r="F53">
            <v>8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14</v>
          </cell>
        </row>
        <row r="60">
          <cell r="F60">
            <v>32</v>
          </cell>
        </row>
        <row r="61">
          <cell r="F61">
            <v>35</v>
          </cell>
        </row>
        <row r="62">
          <cell r="F62">
            <v>17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8</v>
          </cell>
        </row>
        <row r="67">
          <cell r="F67">
            <v>23</v>
          </cell>
        </row>
        <row r="68">
          <cell r="F68">
            <v>29</v>
          </cell>
        </row>
        <row r="69">
          <cell r="F69">
            <v>32</v>
          </cell>
        </row>
        <row r="70">
          <cell r="F70">
            <v>17</v>
          </cell>
        </row>
        <row r="71">
          <cell r="F71">
            <v>5</v>
          </cell>
        </row>
        <row r="72">
          <cell r="F72">
            <v>11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29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1">
        <row r="5">
          <cell r="F5">
            <v>20</v>
          </cell>
        </row>
        <row r="6">
          <cell r="F6">
            <v>47</v>
          </cell>
        </row>
        <row r="7">
          <cell r="F7">
            <v>110</v>
          </cell>
        </row>
        <row r="8">
          <cell r="F8">
            <v>44</v>
          </cell>
        </row>
        <row r="9">
          <cell r="F9">
            <v>35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23</v>
          </cell>
        </row>
        <row r="13">
          <cell r="F13">
            <v>20</v>
          </cell>
        </row>
        <row r="14">
          <cell r="F14">
            <v>26</v>
          </cell>
        </row>
        <row r="15">
          <cell r="F15">
            <v>160</v>
          </cell>
        </row>
        <row r="16">
          <cell r="F16">
            <v>17</v>
          </cell>
        </row>
        <row r="17">
          <cell r="F17">
            <v>29</v>
          </cell>
        </row>
        <row r="18">
          <cell r="F18">
            <v>32</v>
          </cell>
        </row>
        <row r="19">
          <cell r="F19">
            <v>20</v>
          </cell>
        </row>
        <row r="20">
          <cell r="F20">
            <v>14</v>
          </cell>
        </row>
        <row r="21">
          <cell r="F21">
            <v>5</v>
          </cell>
        </row>
        <row r="22">
          <cell r="F22">
            <v>29</v>
          </cell>
        </row>
        <row r="23">
          <cell r="F23">
            <v>41</v>
          </cell>
        </row>
        <row r="24">
          <cell r="F24">
            <v>38</v>
          </cell>
        </row>
        <row r="25">
          <cell r="F25">
            <v>29</v>
          </cell>
        </row>
        <row r="26">
          <cell r="F26">
            <v>14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20</v>
          </cell>
        </row>
        <row r="30">
          <cell r="F30">
            <v>41</v>
          </cell>
        </row>
        <row r="31">
          <cell r="F31">
            <v>180</v>
          </cell>
        </row>
        <row r="32">
          <cell r="F32">
            <v>29</v>
          </cell>
        </row>
        <row r="33">
          <cell r="F33">
            <v>44</v>
          </cell>
        </row>
        <row r="34">
          <cell r="F34">
            <v>26</v>
          </cell>
        </row>
        <row r="35">
          <cell r="F35">
            <v>5</v>
          </cell>
        </row>
        <row r="36">
          <cell r="F36">
            <v>20</v>
          </cell>
        </row>
        <row r="37">
          <cell r="F37">
            <v>26</v>
          </cell>
        </row>
        <row r="38">
          <cell r="F38">
            <v>20</v>
          </cell>
        </row>
        <row r="39">
          <cell r="F39">
            <v>14</v>
          </cell>
        </row>
        <row r="40">
          <cell r="F40">
            <v>41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56</v>
          </cell>
        </row>
        <row r="48">
          <cell r="F48">
            <v>14</v>
          </cell>
        </row>
        <row r="49">
          <cell r="F49">
            <v>29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32</v>
          </cell>
        </row>
        <row r="53">
          <cell r="F53">
            <v>29</v>
          </cell>
        </row>
        <row r="54">
          <cell r="F54">
            <v>11</v>
          </cell>
        </row>
        <row r="55">
          <cell r="F55">
            <v>20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35</v>
          </cell>
        </row>
        <row r="60">
          <cell r="F60">
            <v>62</v>
          </cell>
        </row>
        <row r="61">
          <cell r="F61">
            <v>44</v>
          </cell>
        </row>
        <row r="62">
          <cell r="F62">
            <v>56</v>
          </cell>
        </row>
        <row r="63">
          <cell r="F63">
            <v>5</v>
          </cell>
        </row>
        <row r="64">
          <cell r="F64">
            <v>20</v>
          </cell>
        </row>
        <row r="65">
          <cell r="F65">
            <v>0</v>
          </cell>
        </row>
        <row r="66">
          <cell r="F66">
            <v>5</v>
          </cell>
        </row>
        <row r="67">
          <cell r="F67">
            <v>26</v>
          </cell>
        </row>
        <row r="68">
          <cell r="F68">
            <v>41</v>
          </cell>
        </row>
        <row r="69">
          <cell r="F69">
            <v>26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11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11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17</v>
          </cell>
        </row>
        <row r="82">
          <cell r="F82">
            <v>29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29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20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2">
        <row r="5">
          <cell r="F5">
            <v>23</v>
          </cell>
        </row>
        <row r="6">
          <cell r="F6">
            <v>47</v>
          </cell>
        </row>
        <row r="7">
          <cell r="F7">
            <v>26</v>
          </cell>
        </row>
        <row r="8">
          <cell r="F8">
            <v>32</v>
          </cell>
        </row>
        <row r="9">
          <cell r="F9">
            <v>41</v>
          </cell>
        </row>
        <row r="10">
          <cell r="F10">
            <v>23</v>
          </cell>
        </row>
        <row r="11">
          <cell r="F11">
            <v>38</v>
          </cell>
        </row>
        <row r="12">
          <cell r="F12">
            <v>23</v>
          </cell>
        </row>
        <row r="13">
          <cell r="F13">
            <v>20</v>
          </cell>
        </row>
        <row r="14">
          <cell r="F14">
            <v>35</v>
          </cell>
        </row>
        <row r="15">
          <cell r="F15">
            <v>74</v>
          </cell>
        </row>
        <row r="16">
          <cell r="F16">
            <v>17</v>
          </cell>
        </row>
        <row r="17">
          <cell r="F17">
            <v>26</v>
          </cell>
        </row>
        <row r="18">
          <cell r="F18">
            <v>38</v>
          </cell>
        </row>
        <row r="19">
          <cell r="F19">
            <v>17</v>
          </cell>
        </row>
        <row r="20">
          <cell r="F20">
            <v>20</v>
          </cell>
        </row>
        <row r="21">
          <cell r="F21">
            <v>8</v>
          </cell>
        </row>
        <row r="22">
          <cell r="F22">
            <v>29</v>
          </cell>
        </row>
        <row r="23">
          <cell r="F23">
            <v>44</v>
          </cell>
        </row>
        <row r="24">
          <cell r="F24">
            <v>29</v>
          </cell>
        </row>
        <row r="25">
          <cell r="F25">
            <v>29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41</v>
          </cell>
        </row>
        <row r="29">
          <cell r="F29">
            <v>23</v>
          </cell>
        </row>
        <row r="30">
          <cell r="F30">
            <v>35</v>
          </cell>
        </row>
        <row r="31">
          <cell r="F31">
            <v>68</v>
          </cell>
        </row>
        <row r="32">
          <cell r="F32">
            <v>26</v>
          </cell>
        </row>
        <row r="33">
          <cell r="F33">
            <v>38</v>
          </cell>
        </row>
        <row r="34">
          <cell r="F34">
            <v>29</v>
          </cell>
        </row>
        <row r="35">
          <cell r="F35">
            <v>8</v>
          </cell>
        </row>
        <row r="36">
          <cell r="F36">
            <v>23</v>
          </cell>
        </row>
        <row r="37">
          <cell r="F37">
            <v>35</v>
          </cell>
        </row>
        <row r="38">
          <cell r="F38">
            <v>11</v>
          </cell>
        </row>
        <row r="39">
          <cell r="F39">
            <v>17</v>
          </cell>
        </row>
        <row r="40">
          <cell r="F40">
            <v>47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110</v>
          </cell>
        </row>
        <row r="47">
          <cell r="F47">
            <v>56</v>
          </cell>
        </row>
        <row r="48">
          <cell r="F48">
            <v>17</v>
          </cell>
        </row>
        <row r="49">
          <cell r="F49">
            <v>23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5</v>
          </cell>
        </row>
        <row r="54">
          <cell r="F54">
            <v>14</v>
          </cell>
        </row>
        <row r="55">
          <cell r="F55">
            <v>11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41</v>
          </cell>
        </row>
        <row r="60">
          <cell r="F60">
            <v>120</v>
          </cell>
        </row>
        <row r="61">
          <cell r="F61">
            <v>41</v>
          </cell>
        </row>
        <row r="62">
          <cell r="F62">
            <v>29</v>
          </cell>
        </row>
        <row r="63">
          <cell r="F63">
            <v>5</v>
          </cell>
        </row>
        <row r="64">
          <cell r="F64">
            <v>17</v>
          </cell>
        </row>
        <row r="65">
          <cell r="F65" t="str">
            <v/>
          </cell>
        </row>
        <row r="66">
          <cell r="F66">
            <v>8</v>
          </cell>
        </row>
        <row r="67">
          <cell r="F67">
            <v>23</v>
          </cell>
        </row>
        <row r="68">
          <cell r="F68">
            <v>32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29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11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17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3">
        <row r="5">
          <cell r="F5">
            <v>20</v>
          </cell>
        </row>
        <row r="6">
          <cell r="F6">
            <v>47</v>
          </cell>
        </row>
        <row r="7">
          <cell r="F7">
            <v>26</v>
          </cell>
        </row>
        <row r="8">
          <cell r="F8">
            <v>35</v>
          </cell>
        </row>
        <row r="9">
          <cell r="F9">
            <v>38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20</v>
          </cell>
        </row>
        <row r="13">
          <cell r="F13">
            <v>29</v>
          </cell>
        </row>
        <row r="14">
          <cell r="F14">
            <v>32</v>
          </cell>
        </row>
        <row r="15">
          <cell r="F15">
            <v>62</v>
          </cell>
        </row>
        <row r="16">
          <cell r="F16">
            <v>14</v>
          </cell>
        </row>
        <row r="17">
          <cell r="F17">
            <v>35</v>
          </cell>
        </row>
        <row r="18">
          <cell r="F18">
            <v>29</v>
          </cell>
        </row>
        <row r="19">
          <cell r="F19">
            <v>20</v>
          </cell>
        </row>
        <row r="20">
          <cell r="F20">
            <v>20</v>
          </cell>
        </row>
        <row r="21">
          <cell r="F21">
            <v>11</v>
          </cell>
        </row>
        <row r="22">
          <cell r="F22">
            <v>23</v>
          </cell>
        </row>
        <row r="23">
          <cell r="F23">
            <v>80</v>
          </cell>
        </row>
        <row r="24">
          <cell r="F24">
            <v>41</v>
          </cell>
        </row>
        <row r="25">
          <cell r="F25">
            <v>29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26</v>
          </cell>
        </row>
        <row r="30">
          <cell r="F30">
            <v>38</v>
          </cell>
        </row>
        <row r="31">
          <cell r="F31">
            <v>26</v>
          </cell>
        </row>
        <row r="32">
          <cell r="F32">
            <v>29</v>
          </cell>
        </row>
        <row r="33">
          <cell r="F33">
            <v>44</v>
          </cell>
        </row>
        <row r="34">
          <cell r="F34">
            <v>14</v>
          </cell>
        </row>
        <row r="35">
          <cell r="F35">
            <v>5</v>
          </cell>
        </row>
        <row r="36">
          <cell r="F36">
            <v>29</v>
          </cell>
        </row>
        <row r="37">
          <cell r="F37">
            <v>26</v>
          </cell>
        </row>
        <row r="38">
          <cell r="F38">
            <v>17</v>
          </cell>
        </row>
        <row r="39">
          <cell r="F39">
            <v>14</v>
          </cell>
        </row>
        <row r="40">
          <cell r="F40">
            <v>35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50</v>
          </cell>
        </row>
        <row r="48">
          <cell r="F48">
            <v>14</v>
          </cell>
        </row>
        <row r="49">
          <cell r="F49">
            <v>26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5</v>
          </cell>
        </row>
        <row r="54">
          <cell r="F54">
            <v>8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92</v>
          </cell>
        </row>
        <row r="60">
          <cell r="F60">
            <v>80</v>
          </cell>
        </row>
        <row r="61">
          <cell r="F61">
            <v>44</v>
          </cell>
        </row>
        <row r="62">
          <cell r="F62">
            <v>35</v>
          </cell>
        </row>
        <row r="63">
          <cell r="F63">
            <v>5</v>
          </cell>
        </row>
        <row r="64">
          <cell r="F64">
            <v>23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38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11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23</v>
          </cell>
        </row>
        <row r="82">
          <cell r="F82">
            <v>29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32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11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Z105"/>
  <sheetViews>
    <sheetView rightToLeft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:T4"/>
    </sheetView>
  </sheetViews>
  <sheetFormatPr baseColWidth="10" defaultRowHeight="18" x14ac:dyDescent="0.2"/>
  <cols>
    <col min="1" max="1" width="18.25" customWidth="1"/>
    <col min="2" max="13" width="5.75" customWidth="1"/>
    <col min="14" max="14" width="5.75" style="21" customWidth="1"/>
    <col min="15" max="15" width="5.75" style="1" customWidth="1"/>
    <col min="16" max="17" width="5.75" customWidth="1"/>
    <col min="18" max="18" width="5.75" style="2" customWidth="1"/>
    <col min="19" max="26" width="5.75" customWidth="1"/>
  </cols>
  <sheetData>
    <row r="1" spans="1:26" ht="18.75" thickBot="1" x14ac:dyDescent="0.25"/>
    <row r="2" spans="1:26" ht="24.75" thickTop="1" thickBot="1" x14ac:dyDescent="0.4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  <c r="O2" s="27" t="s">
        <v>1</v>
      </c>
      <c r="P2" s="28"/>
      <c r="Q2" s="28"/>
      <c r="R2" s="28"/>
      <c r="S2" s="28"/>
      <c r="T2" s="28"/>
      <c r="U2" s="22"/>
      <c r="V2" s="22"/>
      <c r="W2" s="22"/>
      <c r="X2" s="22"/>
      <c r="Y2" s="22"/>
      <c r="Z2" s="23"/>
    </row>
    <row r="3" spans="1:26" ht="24.95" customHeight="1" thickTop="1" thickBot="1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O3" s="5" t="s">
        <v>3</v>
      </c>
      <c r="P3" s="5" t="s">
        <v>4</v>
      </c>
      <c r="Q3" s="5" t="s">
        <v>5</v>
      </c>
      <c r="R3" s="6" t="s">
        <v>6</v>
      </c>
      <c r="S3" s="5" t="s">
        <v>7</v>
      </c>
      <c r="T3" s="5" t="s">
        <v>8</v>
      </c>
      <c r="U3" s="5" t="s">
        <v>9</v>
      </c>
      <c r="V3" s="5" t="s">
        <v>10</v>
      </c>
      <c r="W3" s="5" t="s">
        <v>11</v>
      </c>
      <c r="X3" s="5" t="s">
        <v>12</v>
      </c>
      <c r="Y3" s="5" t="s">
        <v>13</v>
      </c>
      <c r="Z3" s="5" t="s">
        <v>14</v>
      </c>
    </row>
    <row r="4" spans="1:26" ht="24.95" customHeight="1" thickTop="1" thickBot="1" x14ac:dyDescent="0.25">
      <c r="A4" s="7" t="s">
        <v>15</v>
      </c>
      <c r="B4" s="8">
        <f>[1]يناير2013!F5</f>
        <v>11</v>
      </c>
      <c r="C4" s="8">
        <f>'[1]فبراير 2013'!F5</f>
        <v>14</v>
      </c>
      <c r="D4" s="8">
        <f>'[1]مارس 2013'!F5</f>
        <v>14</v>
      </c>
      <c r="E4" s="8">
        <f>[1]ابريل2013!F5</f>
        <v>20</v>
      </c>
      <c r="F4" s="8">
        <f>'[1]ماي 2013'!F5</f>
        <v>17</v>
      </c>
      <c r="G4" s="8">
        <f>[1]يونيو2013!F5</f>
        <v>29</v>
      </c>
      <c r="H4" s="8">
        <f>[1]يوليوز2013!F5</f>
        <v>29</v>
      </c>
      <c r="I4" s="8">
        <f>'[1]غشت 2013'!F5</f>
        <v>23</v>
      </c>
      <c r="J4" s="8">
        <f>[1]شتنبر2013!F5</f>
        <v>17</v>
      </c>
      <c r="K4" s="8">
        <f>[1]اكتوبر2013!F5</f>
        <v>26</v>
      </c>
      <c r="L4" s="8">
        <f>[1]نونبر2013!F5</f>
        <v>20</v>
      </c>
      <c r="M4" s="8">
        <f>[1]دجنبر2013!F5</f>
        <v>23</v>
      </c>
      <c r="O4" s="9">
        <f>[1]يناير2014!F5</f>
        <v>14</v>
      </c>
      <c r="P4" s="9">
        <f>[1]فبراير2014!F5</f>
        <v>20</v>
      </c>
      <c r="Q4" s="9">
        <f>[1]مارس2014!F5</f>
        <v>20</v>
      </c>
      <c r="R4" s="9">
        <f>[1]ابريل2014!F5</f>
        <v>20</v>
      </c>
      <c r="S4" s="10">
        <f>[1]ماي2014!F5</f>
        <v>23</v>
      </c>
      <c r="T4" s="9">
        <f>[1]يويو2014!F5</f>
        <v>20</v>
      </c>
      <c r="U4" s="11"/>
      <c r="V4" s="11"/>
      <c r="W4" s="11"/>
      <c r="X4" s="11"/>
      <c r="Y4" s="11"/>
      <c r="Z4" s="11"/>
    </row>
    <row r="5" spans="1:26" ht="24.95" customHeight="1" thickTop="1" thickBot="1" x14ac:dyDescent="0.25">
      <c r="A5" s="3" t="s">
        <v>16</v>
      </c>
      <c r="B5" s="8">
        <f>[1]يناير2013!F6</f>
        <v>23</v>
      </c>
      <c r="C5" s="8">
        <f>'[1]فبراير 2013'!F6</f>
        <v>41</v>
      </c>
      <c r="D5" s="8">
        <f>'[1]مارس 2013'!F6</f>
        <v>23</v>
      </c>
      <c r="E5" s="8">
        <f>[1]ابريل2013!F6</f>
        <v>38</v>
      </c>
      <c r="F5" s="8">
        <f>'[1]ماي 2013'!F6</f>
        <v>38</v>
      </c>
      <c r="G5" s="8">
        <f>[1]يونيو2013!F6</f>
        <v>47</v>
      </c>
      <c r="H5" s="8">
        <f>[1]يوليوز2013!F6</f>
        <v>56</v>
      </c>
      <c r="I5" s="8">
        <f>'[1]غشت 2013'!F6</f>
        <v>50</v>
      </c>
      <c r="J5" s="8">
        <f>[1]شتنبر2013!F6</f>
        <v>38</v>
      </c>
      <c r="K5" s="8">
        <f>[1]اكتوبر2013!F6</f>
        <v>32</v>
      </c>
      <c r="L5" s="8">
        <f>[1]نونبر2013!F6</f>
        <v>32</v>
      </c>
      <c r="M5" s="8">
        <f>[1]دجنبر2013!F6</f>
        <v>38</v>
      </c>
      <c r="O5" s="9">
        <f>[1]يناير2014!F6</f>
        <v>29</v>
      </c>
      <c r="P5" s="9">
        <f>[1]فبراير2014!F6</f>
        <v>29</v>
      </c>
      <c r="Q5" s="9">
        <f>[1]مارس2014!F6</f>
        <v>35</v>
      </c>
      <c r="R5" s="9">
        <f>[1]ابريل2014!F6</f>
        <v>47</v>
      </c>
      <c r="S5" s="10">
        <f>[1]ماي2014!F6</f>
        <v>47</v>
      </c>
      <c r="T5" s="9">
        <f>[1]يويو2014!F6</f>
        <v>47</v>
      </c>
      <c r="U5" s="11"/>
      <c r="V5" s="11"/>
      <c r="W5" s="11"/>
      <c r="X5" s="11"/>
      <c r="Y5" s="11"/>
      <c r="Z5" s="11"/>
    </row>
    <row r="6" spans="1:26" ht="24.95" customHeight="1" thickTop="1" thickBot="1" x14ac:dyDescent="0.25">
      <c r="A6" s="3" t="s">
        <v>17</v>
      </c>
      <c r="B6" s="8">
        <f>[1]يناير2013!F7</f>
        <v>23</v>
      </c>
      <c r="C6" s="8">
        <f>'[1]فبراير 2013'!F7</f>
        <v>32</v>
      </c>
      <c r="D6" s="8">
        <f>'[1]مارس 2013'!F7</f>
        <v>41</v>
      </c>
      <c r="E6" s="8">
        <f>[1]ابريل2013!F7</f>
        <v>80</v>
      </c>
      <c r="F6" s="8">
        <f>'[1]ماي 2013'!F7</f>
        <v>140</v>
      </c>
      <c r="G6" s="8">
        <f>[1]يونيو2013!F7</f>
        <v>86</v>
      </c>
      <c r="H6" s="8">
        <f>[1]يوليوز2013!F7</f>
        <v>68</v>
      </c>
      <c r="I6" s="8">
        <f>'[1]غشت 2013'!F7</f>
        <v>74</v>
      </c>
      <c r="J6" s="8">
        <f>[1]شتنبر2013!F7</f>
        <v>32</v>
      </c>
      <c r="K6" s="8">
        <f>[1]اكتوبر2013!F7</f>
        <v>62</v>
      </c>
      <c r="L6" s="8">
        <f>[1]نونبر2013!F7</f>
        <v>23</v>
      </c>
      <c r="M6" s="8">
        <f>[1]دجنبر2013!F7</f>
        <v>17</v>
      </c>
      <c r="O6" s="9">
        <f>[1]يناير2014!F7</f>
        <v>17</v>
      </c>
      <c r="P6" s="9">
        <f>[1]فبراير2014!F7</f>
        <v>35</v>
      </c>
      <c r="Q6" s="9">
        <f>[1]مارس2014!F7</f>
        <v>29</v>
      </c>
      <c r="R6" s="9">
        <f>[1]ابريل2014!F7</f>
        <v>110</v>
      </c>
      <c r="S6" s="10">
        <f>[1]ماي2014!F7</f>
        <v>26</v>
      </c>
      <c r="T6" s="9">
        <f>[1]يويو2014!F7</f>
        <v>26</v>
      </c>
      <c r="U6" s="11"/>
      <c r="V6" s="11"/>
      <c r="W6" s="11"/>
      <c r="X6" s="11"/>
      <c r="Y6" s="11"/>
      <c r="Z6" s="11"/>
    </row>
    <row r="7" spans="1:26" ht="24.95" customHeight="1" thickTop="1" thickBot="1" x14ac:dyDescent="0.25">
      <c r="A7" s="3" t="s">
        <v>18</v>
      </c>
      <c r="B7" s="8">
        <f>[1]يناير2013!F8</f>
        <v>26</v>
      </c>
      <c r="C7" s="8">
        <f>'[1]فبراير 2013'!F8</f>
        <v>32</v>
      </c>
      <c r="D7" s="8">
        <f>'[1]مارس 2013'!F8</f>
        <v>32</v>
      </c>
      <c r="E7" s="8">
        <f>[1]ابريل2013!F8</f>
        <v>32</v>
      </c>
      <c r="F7" s="8">
        <f>'[1]ماي 2013'!F8</f>
        <v>44</v>
      </c>
      <c r="G7" s="8">
        <f>[1]يونيو2013!F8</f>
        <v>47</v>
      </c>
      <c r="H7" s="8">
        <f>[1]يوليوز2013!F8</f>
        <v>62</v>
      </c>
      <c r="I7" s="8">
        <f>'[1]غشت 2013'!F8</f>
        <v>74</v>
      </c>
      <c r="J7" s="8">
        <f>[1]شتنبر2013!F8</f>
        <v>44</v>
      </c>
      <c r="K7" s="8">
        <f>[1]اكتوبر2013!F8</f>
        <v>35</v>
      </c>
      <c r="L7" s="8">
        <f>[1]نونبر2013!F8</f>
        <v>23</v>
      </c>
      <c r="M7" s="8">
        <f>[1]دجنبر2013!F8</f>
        <v>32</v>
      </c>
      <c r="O7" s="9">
        <f>[1]يناير2014!F8</f>
        <v>23</v>
      </c>
      <c r="P7" s="9">
        <f>[1]فبراير2014!F8</f>
        <v>32</v>
      </c>
      <c r="Q7" s="9">
        <f>[1]مارس2014!F8</f>
        <v>29</v>
      </c>
      <c r="R7" s="9">
        <f>[1]ابريل2014!F8</f>
        <v>44</v>
      </c>
      <c r="S7" s="10">
        <f>[1]ماي2014!F8</f>
        <v>32</v>
      </c>
      <c r="T7" s="9">
        <f>[1]يويو2014!F8</f>
        <v>35</v>
      </c>
      <c r="U7" s="11"/>
      <c r="V7" s="11"/>
      <c r="W7" s="11"/>
      <c r="X7" s="11"/>
      <c r="Y7" s="11"/>
      <c r="Z7" s="11"/>
    </row>
    <row r="8" spans="1:26" ht="24.95" customHeight="1" thickTop="1" thickBot="1" x14ac:dyDescent="0.25">
      <c r="A8" s="3" t="s">
        <v>19</v>
      </c>
      <c r="B8" s="8">
        <f>[1]يناير2013!F9</f>
        <v>35</v>
      </c>
      <c r="C8" s="8">
        <f>'[1]فبراير 2013'!F9</f>
        <v>29</v>
      </c>
      <c r="D8" s="8">
        <f>'[1]مارس 2013'!F9</f>
        <v>20</v>
      </c>
      <c r="E8" s="8">
        <f>[1]ابريل2013!F9</f>
        <v>41</v>
      </c>
      <c r="F8" s="8">
        <f>'[1]ماي 2013'!F9</f>
        <v>29</v>
      </c>
      <c r="G8" s="8">
        <f>[1]يونيو2013!F9</f>
        <v>50</v>
      </c>
      <c r="H8" s="8">
        <f>[1]يوليوز2013!F9</f>
        <v>44</v>
      </c>
      <c r="I8" s="8">
        <f>'[1]غشت 2013'!F9</f>
        <v>86</v>
      </c>
      <c r="J8" s="8">
        <f>[1]شتنبر2013!F9</f>
        <v>38</v>
      </c>
      <c r="K8" s="8">
        <f>[1]اكتوبر2013!F9</f>
        <v>38</v>
      </c>
      <c r="L8" s="8">
        <f>[1]نونبر2013!F9</f>
        <v>29</v>
      </c>
      <c r="M8" s="8">
        <f>[1]دجنبر2013!F9</f>
        <v>26</v>
      </c>
      <c r="O8" s="9">
        <f>[1]يناير2014!F9</f>
        <v>26</v>
      </c>
      <c r="P8" s="9">
        <f>[1]فبراير2014!F9</f>
        <v>23</v>
      </c>
      <c r="Q8" s="9">
        <f>[1]مارس2014!F9</f>
        <v>29</v>
      </c>
      <c r="R8" s="9">
        <f>[1]ابريل2014!F9</f>
        <v>35</v>
      </c>
      <c r="S8" s="10">
        <f>[1]ماي2014!F9</f>
        <v>41</v>
      </c>
      <c r="T8" s="9">
        <f>[1]يويو2014!F9</f>
        <v>38</v>
      </c>
      <c r="U8" s="11"/>
      <c r="V8" s="11"/>
      <c r="W8" s="11"/>
      <c r="X8" s="11"/>
      <c r="Y8" s="11"/>
      <c r="Z8" s="11"/>
    </row>
    <row r="9" spans="1:26" ht="24.95" customHeight="1" thickTop="1" thickBot="1" x14ac:dyDescent="0.25">
      <c r="A9" s="3" t="s">
        <v>20</v>
      </c>
      <c r="B9" s="8">
        <f>[1]يناير2013!F10</f>
        <v>23</v>
      </c>
      <c r="C9" s="8">
        <f>'[1]فبراير 2013'!F10</f>
        <v>23</v>
      </c>
      <c r="D9" s="8">
        <f>'[1]مارس 2013'!F10</f>
        <v>20</v>
      </c>
      <c r="E9" s="8">
        <f>[1]ابريل2013!F10</f>
        <v>32</v>
      </c>
      <c r="F9" s="8">
        <f>'[1]ماي 2013'!F10</f>
        <v>26</v>
      </c>
      <c r="G9" s="8">
        <f>[1]يونيو2013!F10</f>
        <v>41</v>
      </c>
      <c r="H9" s="8">
        <f>[1]يوليوز2013!F10</f>
        <v>26</v>
      </c>
      <c r="I9" s="8">
        <f>'[1]غشت 2013'!F10</f>
        <v>32</v>
      </c>
      <c r="J9" s="8">
        <f>[1]شتنبر2013!F10</f>
        <v>20</v>
      </c>
      <c r="K9" s="8">
        <f>[1]اكتوبر2013!F10</f>
        <v>23</v>
      </c>
      <c r="L9" s="8">
        <f>[1]نونبر2013!F10</f>
        <v>17</v>
      </c>
      <c r="M9" s="8">
        <f>[1]دجنبر2013!F10</f>
        <v>14</v>
      </c>
      <c r="O9" s="9">
        <f>[1]يناير2014!F10</f>
        <v>14</v>
      </c>
      <c r="P9" s="9">
        <f>[1]فبراير2014!F10</f>
        <v>17</v>
      </c>
      <c r="Q9" s="9">
        <f>[1]مارس2014!F10</f>
        <v>23</v>
      </c>
      <c r="R9" s="9">
        <f>[1]ابريل2014!F10</f>
        <v>23</v>
      </c>
      <c r="S9" s="10">
        <f>[1]ماي2014!F10</f>
        <v>23</v>
      </c>
      <c r="T9" s="9">
        <f>[1]يويو2014!F10</f>
        <v>23</v>
      </c>
      <c r="U9" s="11"/>
      <c r="V9" s="11"/>
      <c r="W9" s="11"/>
      <c r="X9" s="11"/>
      <c r="Y9" s="11"/>
      <c r="Z9" s="11"/>
    </row>
    <row r="10" spans="1:26" ht="24.95" customHeight="1" thickTop="1" thickBot="1" x14ac:dyDescent="0.25">
      <c r="A10" s="3" t="s">
        <v>21</v>
      </c>
      <c r="B10" s="8">
        <f>[1]يناير2013!F11</f>
        <v>23</v>
      </c>
      <c r="C10" s="8">
        <f>'[1]فبراير 2013'!F11</f>
        <v>29</v>
      </c>
      <c r="D10" s="8">
        <f>'[1]مارس 2013'!F11</f>
        <v>23</v>
      </c>
      <c r="E10" s="8">
        <f>[1]ابريل2013!F11</f>
        <v>23</v>
      </c>
      <c r="F10" s="8">
        <f>'[1]ماي 2013'!F11</f>
        <v>29</v>
      </c>
      <c r="G10" s="8">
        <f>[1]يونيو2013!F11</f>
        <v>32</v>
      </c>
      <c r="H10" s="8">
        <f>[1]يوليوز2013!F11</f>
        <v>35</v>
      </c>
      <c r="I10" s="8">
        <f>'[1]غشت 2013'!F11</f>
        <v>56</v>
      </c>
      <c r="J10" s="8">
        <f>[1]شتنبر2013!F11</f>
        <v>32</v>
      </c>
      <c r="K10" s="8">
        <f>[1]اكتوبر2013!F11</f>
        <v>35</v>
      </c>
      <c r="L10" s="8">
        <f>[1]نونبر2013!F11</f>
        <v>29</v>
      </c>
      <c r="M10" s="8">
        <f>[1]دجنبر2013!F11</f>
        <v>26</v>
      </c>
      <c r="O10" s="9">
        <f>[1]يناير2014!F11</f>
        <v>20</v>
      </c>
      <c r="P10" s="9">
        <f>[1]فبراير2014!F11</f>
        <v>26</v>
      </c>
      <c r="Q10" s="9">
        <f>[1]مارس2014!F11</f>
        <v>26</v>
      </c>
      <c r="R10" s="9">
        <f>[1]ابريل2014!F11</f>
        <v>35</v>
      </c>
      <c r="S10" s="10">
        <f>[1]ماي2014!F11</f>
        <v>38</v>
      </c>
      <c r="T10" s="9">
        <f>[1]يويو2014!F11</f>
        <v>35</v>
      </c>
      <c r="U10" s="11"/>
      <c r="V10" s="11"/>
      <c r="W10" s="11"/>
      <c r="X10" s="11"/>
      <c r="Y10" s="11"/>
      <c r="Z10" s="11"/>
    </row>
    <row r="11" spans="1:26" ht="24.95" customHeight="1" thickTop="1" thickBot="1" x14ac:dyDescent="0.25">
      <c r="A11" s="3" t="s">
        <v>22</v>
      </c>
      <c r="B11" s="8">
        <f>[1]يناير2013!F12</f>
        <v>17</v>
      </c>
      <c r="C11" s="8">
        <f>'[1]فبراير 2013'!F12</f>
        <v>14</v>
      </c>
      <c r="D11" s="8">
        <f>'[1]مارس 2013'!F12</f>
        <v>17</v>
      </c>
      <c r="E11" s="8">
        <f>[1]ابريل2013!F12</f>
        <v>23</v>
      </c>
      <c r="F11" s="8">
        <f>'[1]ماي 2013'!F12</f>
        <v>23</v>
      </c>
      <c r="G11" s="8">
        <f>[1]يونيو2013!F12</f>
        <v>26</v>
      </c>
      <c r="H11" s="8">
        <f>[1]يوليوز2013!F12</f>
        <v>29</v>
      </c>
      <c r="I11" s="8">
        <f>'[1]غشت 2013'!F12</f>
        <v>26</v>
      </c>
      <c r="J11" s="8">
        <f>[1]شتنبر2013!F12</f>
        <v>23</v>
      </c>
      <c r="K11" s="8">
        <f>[1]اكتوبر2013!F12</f>
        <v>20</v>
      </c>
      <c r="L11" s="8">
        <f>[1]نونبر2013!F12</f>
        <v>17</v>
      </c>
      <c r="M11" s="8">
        <f>[1]دجنبر2013!F12</f>
        <v>17</v>
      </c>
      <c r="O11" s="9">
        <f>[1]يناير2014!F12</f>
        <v>14</v>
      </c>
      <c r="P11" s="9">
        <f>[1]فبراير2014!F12</f>
        <v>14</v>
      </c>
      <c r="Q11" s="9">
        <f>[1]مارس2014!F12</f>
        <v>20</v>
      </c>
      <c r="R11" s="9">
        <f>[1]ابريل2014!F12</f>
        <v>23</v>
      </c>
      <c r="S11" s="10">
        <f>[1]ماي2014!F12</f>
        <v>23</v>
      </c>
      <c r="T11" s="9">
        <f>[1]يويو2014!F12</f>
        <v>20</v>
      </c>
      <c r="U11" s="11"/>
      <c r="V11" s="11"/>
      <c r="W11" s="11"/>
      <c r="X11" s="11"/>
      <c r="Y11" s="11"/>
      <c r="Z11" s="11"/>
    </row>
    <row r="12" spans="1:26" ht="24.95" customHeight="1" thickTop="1" thickBot="1" x14ac:dyDescent="0.25">
      <c r="A12" s="3" t="s">
        <v>23</v>
      </c>
      <c r="B12" s="8">
        <f>[1]يناير2013!F13</f>
        <v>17</v>
      </c>
      <c r="C12" s="8">
        <f>'[1]فبراير 2013'!F13</f>
        <v>14</v>
      </c>
      <c r="D12" s="8">
        <f>'[1]مارس 2013'!F13</f>
        <v>14</v>
      </c>
      <c r="E12" s="8">
        <f>[1]ابريل2013!F13</f>
        <v>14</v>
      </c>
      <c r="F12" s="8">
        <f>'[1]ماي 2013'!F13</f>
        <v>17</v>
      </c>
      <c r="G12" s="8">
        <f>[1]يونيو2013!F13</f>
        <v>17</v>
      </c>
      <c r="H12" s="8">
        <f>[1]يوليوز2013!F13</f>
        <v>14</v>
      </c>
      <c r="I12" s="8">
        <f>'[1]غشت 2013'!F13</f>
        <v>29</v>
      </c>
      <c r="J12" s="8">
        <f>[1]شتنبر2013!F13</f>
        <v>23</v>
      </c>
      <c r="K12" s="8">
        <f>[1]اكتوبر2013!F13</f>
        <v>38</v>
      </c>
      <c r="L12" s="8">
        <f>[1]نونبر2013!F13</f>
        <v>14</v>
      </c>
      <c r="M12" s="8">
        <f>[1]دجنبر2013!F13</f>
        <v>11</v>
      </c>
      <c r="O12" s="9">
        <f>[1]يناير2014!F13</f>
        <v>11</v>
      </c>
      <c r="P12" s="9">
        <f>[1]فبراير2014!F13</f>
        <v>14</v>
      </c>
      <c r="Q12" s="9">
        <f>[1]مارس2014!F13</f>
        <v>14</v>
      </c>
      <c r="R12" s="9">
        <f>[1]ابريل2014!F13</f>
        <v>20</v>
      </c>
      <c r="S12" s="10">
        <f>[1]ماي2014!F13</f>
        <v>20</v>
      </c>
      <c r="T12" s="9">
        <f>[1]يويو2014!F13</f>
        <v>29</v>
      </c>
      <c r="U12" s="11"/>
      <c r="V12" s="11"/>
      <c r="W12" s="11"/>
      <c r="X12" s="11"/>
      <c r="Y12" s="11"/>
      <c r="Z12" s="11"/>
    </row>
    <row r="13" spans="1:26" ht="24.95" customHeight="1" thickTop="1" thickBot="1" x14ac:dyDescent="0.25">
      <c r="A13" s="3" t="s">
        <v>24</v>
      </c>
      <c r="B13" s="8">
        <f>[1]يناير2013!F14</f>
        <v>26</v>
      </c>
      <c r="C13" s="8">
        <f>'[1]فبراير 2013'!F14</f>
        <v>17</v>
      </c>
      <c r="D13" s="8">
        <f>'[1]مارس 2013'!F14</f>
        <v>17</v>
      </c>
      <c r="E13" s="8">
        <f>[1]ابريل2013!F14</f>
        <v>29</v>
      </c>
      <c r="F13" s="8">
        <f>'[1]ماي 2013'!F14</f>
        <v>32</v>
      </c>
      <c r="G13" s="8">
        <f>[1]يونيو2013!F14</f>
        <v>32</v>
      </c>
      <c r="H13" s="8">
        <f>[1]يوليوز2013!F14</f>
        <v>38</v>
      </c>
      <c r="I13" s="8">
        <f>'[1]غشت 2013'!F14</f>
        <v>56</v>
      </c>
      <c r="J13" s="8">
        <f>[1]شتنبر2013!F14</f>
        <v>32</v>
      </c>
      <c r="K13" s="8">
        <f>[1]اكتوبر2013!F14</f>
        <v>26</v>
      </c>
      <c r="L13" s="8">
        <f>[1]نونبر2013!F14</f>
        <v>23</v>
      </c>
      <c r="M13" s="8">
        <f>[1]دجنبر2013!F14</f>
        <v>20</v>
      </c>
      <c r="O13" s="9">
        <f>[1]يناير2014!F14</f>
        <v>20</v>
      </c>
      <c r="P13" s="9">
        <f>[1]فبراير2014!F14</f>
        <v>20</v>
      </c>
      <c r="Q13" s="9">
        <f>[1]مارس2014!F14</f>
        <v>44</v>
      </c>
      <c r="R13" s="9">
        <f>[1]ابريل2014!F14</f>
        <v>26</v>
      </c>
      <c r="S13" s="10">
        <f>[1]ماي2014!F14</f>
        <v>35</v>
      </c>
      <c r="T13" s="9">
        <f>[1]يويو2014!F14</f>
        <v>32</v>
      </c>
      <c r="U13" s="11"/>
      <c r="V13" s="11"/>
      <c r="W13" s="11"/>
      <c r="X13" s="11"/>
      <c r="Y13" s="11"/>
      <c r="Z13" s="11"/>
    </row>
    <row r="14" spans="1:26" ht="24.95" customHeight="1" thickTop="1" thickBot="1" x14ac:dyDescent="0.25">
      <c r="A14" s="3" t="s">
        <v>25</v>
      </c>
      <c r="B14" s="8">
        <f>[1]يناير2013!F15</f>
        <v>38</v>
      </c>
      <c r="C14" s="8">
        <f>'[1]فبراير 2013'!F15</f>
        <v>190</v>
      </c>
      <c r="D14" s="8">
        <f>'[1]مارس 2013'!F15</f>
        <v>41</v>
      </c>
      <c r="E14" s="8">
        <f>[1]ابريل2013!F15</f>
        <v>38</v>
      </c>
      <c r="F14" s="8">
        <f>'[1]ماي 2013'!F15</f>
        <v>38</v>
      </c>
      <c r="G14" s="8">
        <f>[1]يونيو2013!F15</f>
        <v>50</v>
      </c>
      <c r="H14" s="8">
        <f>[1]يوليوز2013!F15</f>
        <v>68</v>
      </c>
      <c r="I14" s="8">
        <f>'[1]غشت 2013'!F15</f>
        <v>86</v>
      </c>
      <c r="J14" s="8">
        <f>[1]شتنبر2013!F15</f>
        <v>44</v>
      </c>
      <c r="K14" s="8">
        <f>[1]اكتوبر2013!F15</f>
        <v>62</v>
      </c>
      <c r="L14" s="8">
        <f>[1]نونبر2013!F15</f>
        <v>44</v>
      </c>
      <c r="M14" s="8">
        <f>[1]دجنبر2013!F15</f>
        <v>44</v>
      </c>
      <c r="O14" s="9">
        <f>[1]يناير2014!F15</f>
        <v>44</v>
      </c>
      <c r="P14" s="9">
        <f>[1]فبراير2014!F15</f>
        <v>56</v>
      </c>
      <c r="Q14" s="9">
        <f>[1]مارس2014!F15</f>
        <v>68</v>
      </c>
      <c r="R14" s="9">
        <f>[1]ابريل2014!F15</f>
        <v>160</v>
      </c>
      <c r="S14" s="10">
        <f>[1]ماي2014!F15</f>
        <v>74</v>
      </c>
      <c r="T14" s="9">
        <f>[1]يويو2014!F15</f>
        <v>62</v>
      </c>
      <c r="U14" s="11"/>
      <c r="V14" s="11"/>
      <c r="W14" s="11"/>
      <c r="X14" s="11"/>
      <c r="Y14" s="11"/>
      <c r="Z14" s="11"/>
    </row>
    <row r="15" spans="1:26" ht="24.95" customHeight="1" thickTop="1" thickBot="1" x14ac:dyDescent="0.25">
      <c r="A15" s="3" t="s">
        <v>26</v>
      </c>
      <c r="B15" s="8">
        <f>[1]يناير2013!F16</f>
        <v>29</v>
      </c>
      <c r="C15" s="8">
        <f>'[1]فبراير 2013'!F16</f>
        <v>8</v>
      </c>
      <c r="D15" s="8">
        <f>'[1]مارس 2013'!F16</f>
        <v>5</v>
      </c>
      <c r="E15" s="8">
        <f>[1]ابريل2013!F16</f>
        <v>20</v>
      </c>
      <c r="F15" s="8">
        <f>'[1]ماي 2013'!F16</f>
        <v>8</v>
      </c>
      <c r="G15" s="8">
        <f>[1]يونيو2013!F16</f>
        <v>14</v>
      </c>
      <c r="H15" s="8">
        <f>[1]يوليوز2013!F16</f>
        <v>5</v>
      </c>
      <c r="I15" s="8">
        <f>'[1]غشت 2013'!F16</f>
        <v>14</v>
      </c>
      <c r="J15" s="8">
        <f>[1]شتنبر2013!F16</f>
        <v>5</v>
      </c>
      <c r="K15" s="8">
        <f>[1]اكتوبر2013!F16</f>
        <v>8</v>
      </c>
      <c r="L15" s="8">
        <f>[1]نونبر2013!F16</f>
        <v>8</v>
      </c>
      <c r="M15" s="8">
        <f>[1]دجنبر2013!F16</f>
        <v>5</v>
      </c>
      <c r="O15" s="9">
        <f>[1]يناير2014!F16</f>
        <v>5</v>
      </c>
      <c r="P15" s="9">
        <f>[1]فبراير2014!F16</f>
        <v>5</v>
      </c>
      <c r="Q15" s="9">
        <f>[1]مارس2014!F16</f>
        <v>5</v>
      </c>
      <c r="R15" s="9">
        <f>[1]ابريل2014!F16</f>
        <v>17</v>
      </c>
      <c r="S15" s="10">
        <f>[1]ماي2014!F16</f>
        <v>17</v>
      </c>
      <c r="T15" s="9">
        <f>[1]يويو2014!F16</f>
        <v>14</v>
      </c>
      <c r="U15" s="11"/>
      <c r="V15" s="11"/>
      <c r="W15" s="11"/>
      <c r="X15" s="11"/>
      <c r="Y15" s="11"/>
      <c r="Z15" s="11"/>
    </row>
    <row r="16" spans="1:26" ht="24.95" customHeight="1" thickTop="1" thickBot="1" x14ac:dyDescent="0.25">
      <c r="A16" s="3" t="s">
        <v>27</v>
      </c>
      <c r="B16" s="8">
        <f>[1]يناير2013!F17</f>
        <v>23</v>
      </c>
      <c r="C16" s="8">
        <f>'[1]فبراير 2013'!F17</f>
        <v>23</v>
      </c>
      <c r="D16" s="8">
        <f>'[1]مارس 2013'!F17</f>
        <v>20</v>
      </c>
      <c r="E16" s="8">
        <f>[1]ابريل2013!F17</f>
        <v>29</v>
      </c>
      <c r="F16" s="8">
        <f>'[1]ماي 2013'!F17</f>
        <v>29</v>
      </c>
      <c r="G16" s="8">
        <f>[1]يونيو2013!F17</f>
        <v>35</v>
      </c>
      <c r="H16" s="8">
        <f>[1]يوليوز2013!F17</f>
        <v>32</v>
      </c>
      <c r="I16" s="8">
        <f>'[1]غشت 2013'!F17</f>
        <v>32</v>
      </c>
      <c r="J16" s="8">
        <f>[1]شتنبر2013!F17</f>
        <v>20</v>
      </c>
      <c r="K16" s="8">
        <f>[1]اكتوبر2013!F17</f>
        <v>23</v>
      </c>
      <c r="L16" s="8">
        <f>[1]نونبر2013!F17</f>
        <v>23</v>
      </c>
      <c r="M16" s="8">
        <f>[1]دجنبر2013!F17</f>
        <v>20</v>
      </c>
      <c r="O16" s="9">
        <f>[1]يناير2014!F17</f>
        <v>23</v>
      </c>
      <c r="P16" s="9">
        <f>[1]فبراير2014!F17</f>
        <v>23</v>
      </c>
      <c r="Q16" s="9">
        <f>[1]مارس2014!F17</f>
        <v>23</v>
      </c>
      <c r="R16" s="9">
        <f>[1]ابريل2014!F17</f>
        <v>29</v>
      </c>
      <c r="S16" s="10">
        <f>[1]ماي2014!F17</f>
        <v>26</v>
      </c>
      <c r="T16" s="9">
        <f>[1]يويو2014!F17</f>
        <v>35</v>
      </c>
      <c r="U16" s="11"/>
      <c r="V16" s="11"/>
      <c r="W16" s="11"/>
      <c r="X16" s="11"/>
      <c r="Y16" s="11"/>
      <c r="Z16" s="11"/>
    </row>
    <row r="17" spans="1:26" ht="24.95" customHeight="1" thickTop="1" thickBot="1" x14ac:dyDescent="0.25">
      <c r="A17" s="3" t="s">
        <v>28</v>
      </c>
      <c r="B17" s="8">
        <f>[1]يناير2013!F18</f>
        <v>23</v>
      </c>
      <c r="C17" s="8">
        <f>'[1]فبراير 2013'!F18</f>
        <v>17</v>
      </c>
      <c r="D17" s="8">
        <f>'[1]مارس 2013'!F18</f>
        <v>23</v>
      </c>
      <c r="E17" s="8">
        <f>[1]ابريل2013!F18</f>
        <v>32</v>
      </c>
      <c r="F17" s="8">
        <f>'[1]ماي 2013'!F18</f>
        <v>29</v>
      </c>
      <c r="G17" s="8">
        <f>[1]يونيو2013!F18</f>
        <v>38</v>
      </c>
      <c r="H17" s="8">
        <f>[1]يوليوز2013!F18</f>
        <v>38</v>
      </c>
      <c r="I17" s="8">
        <f>'[1]غشت 2013'!F18</f>
        <v>86</v>
      </c>
      <c r="J17" s="8">
        <f>[1]شتنبر2013!F18</f>
        <v>29</v>
      </c>
      <c r="K17" s="8">
        <f>[1]اكتوبر2013!F18</f>
        <v>35</v>
      </c>
      <c r="L17" s="8">
        <f>[1]نونبر2013!F18</f>
        <v>26</v>
      </c>
      <c r="M17" s="8">
        <f>[1]دجنبر2013!F18</f>
        <v>26</v>
      </c>
      <c r="O17" s="9">
        <f>[1]يناير2014!F18</f>
        <v>20</v>
      </c>
      <c r="P17" s="9">
        <f>[1]فبراير2014!F18</f>
        <v>23</v>
      </c>
      <c r="Q17" s="9">
        <f>[1]مارس2014!F18</f>
        <v>29</v>
      </c>
      <c r="R17" s="9">
        <f>[1]ابريل2014!F18</f>
        <v>32</v>
      </c>
      <c r="S17" s="10">
        <f>[1]ماي2014!F18</f>
        <v>38</v>
      </c>
      <c r="T17" s="9">
        <f>[1]يويو2014!F18</f>
        <v>29</v>
      </c>
      <c r="U17" s="11"/>
      <c r="V17" s="11"/>
      <c r="W17" s="11"/>
      <c r="X17" s="11"/>
      <c r="Y17" s="11"/>
      <c r="Z17" s="11"/>
    </row>
    <row r="18" spans="1:26" ht="24.95" customHeight="1" thickTop="1" thickBot="1" x14ac:dyDescent="0.25">
      <c r="A18" s="3" t="s">
        <v>29</v>
      </c>
      <c r="B18" s="8">
        <f>[1]يناير2013!F19</f>
        <v>20</v>
      </c>
      <c r="C18" s="8">
        <f>'[1]فبراير 2013'!F19</f>
        <v>14</v>
      </c>
      <c r="D18" s="8">
        <f>'[1]مارس 2013'!F19</f>
        <v>17</v>
      </c>
      <c r="E18" s="8">
        <f>[1]ابريل2013!F19</f>
        <v>17</v>
      </c>
      <c r="F18" s="8">
        <f>'[1]ماي 2013'!F19</f>
        <v>23</v>
      </c>
      <c r="G18" s="8">
        <f>[1]يونيو2013!F19</f>
        <v>20</v>
      </c>
      <c r="H18" s="8">
        <f>[1]يوليوز2013!F19</f>
        <v>20</v>
      </c>
      <c r="I18" s="8">
        <f>'[1]غشت 2013'!F19</f>
        <v>23</v>
      </c>
      <c r="J18" s="8">
        <f>[1]شتنبر2013!F19</f>
        <v>17</v>
      </c>
      <c r="K18" s="8">
        <f>[1]اكتوبر2013!F19</f>
        <v>20</v>
      </c>
      <c r="L18" s="8">
        <f>[1]نونبر2013!F19</f>
        <v>14</v>
      </c>
      <c r="M18" s="8">
        <f>[1]دجنبر2013!F19</f>
        <v>14</v>
      </c>
      <c r="O18" s="9">
        <f>[1]يناير2014!F19</f>
        <v>17</v>
      </c>
      <c r="P18" s="9">
        <f>[1]فبراير2014!F19</f>
        <v>17</v>
      </c>
      <c r="Q18" s="9">
        <f>[1]مارس2014!F19</f>
        <v>17</v>
      </c>
      <c r="R18" s="9">
        <f>[1]ابريل2014!F19</f>
        <v>20</v>
      </c>
      <c r="S18" s="10">
        <f>[1]ماي2014!F19</f>
        <v>17</v>
      </c>
      <c r="T18" s="9">
        <f>[1]يويو2014!F19</f>
        <v>20</v>
      </c>
      <c r="U18" s="11"/>
      <c r="V18" s="11"/>
      <c r="W18" s="11"/>
      <c r="X18" s="11"/>
      <c r="Y18" s="11"/>
      <c r="Z18" s="11"/>
    </row>
    <row r="19" spans="1:26" ht="24.95" customHeight="1" thickTop="1" thickBot="1" x14ac:dyDescent="0.25">
      <c r="A19" s="3" t="s">
        <v>30</v>
      </c>
      <c r="B19" s="8">
        <f>[1]يناير2013!F20</f>
        <v>11</v>
      </c>
      <c r="C19" s="8">
        <f>'[1]فبراير 2013'!F20</f>
        <v>8</v>
      </c>
      <c r="D19" s="8">
        <f>'[1]مارس 2013'!F20</f>
        <v>8</v>
      </c>
      <c r="E19" s="8">
        <f>[1]ابريل2013!F20</f>
        <v>11</v>
      </c>
      <c r="F19" s="8">
        <f>'[1]ماي 2013'!F20</f>
        <v>11</v>
      </c>
      <c r="G19" s="8">
        <f>[1]يونيو2013!F20</f>
        <v>20</v>
      </c>
      <c r="H19" s="8">
        <f>[1]يوليوز2013!F20</f>
        <v>17</v>
      </c>
      <c r="I19" s="8">
        <f>'[1]غشت 2013'!F20</f>
        <v>20</v>
      </c>
      <c r="J19" s="8">
        <f>[1]شتنبر2013!F20</f>
        <v>11</v>
      </c>
      <c r="K19" s="8">
        <f>[1]اكتوبر2013!F20</f>
        <v>8</v>
      </c>
      <c r="L19" s="8">
        <f>[1]نونبر2013!F20</f>
        <v>8</v>
      </c>
      <c r="M19" s="8">
        <f>[1]دجنبر2013!F20</f>
        <v>14</v>
      </c>
      <c r="O19" s="9">
        <f>[1]يناير2014!F20</f>
        <v>14</v>
      </c>
      <c r="P19" s="9">
        <f>[1]فبراير2014!F20</f>
        <v>5</v>
      </c>
      <c r="Q19" s="9">
        <f>[1]مارس2014!F20</f>
        <v>14</v>
      </c>
      <c r="R19" s="9">
        <f>[1]ابريل2014!F20</f>
        <v>14</v>
      </c>
      <c r="S19" s="10">
        <f>[1]ماي2014!F20</f>
        <v>20</v>
      </c>
      <c r="T19" s="9">
        <f>[1]يويو2014!F20</f>
        <v>20</v>
      </c>
      <c r="U19" s="11"/>
      <c r="V19" s="11"/>
      <c r="W19" s="11"/>
      <c r="X19" s="11"/>
      <c r="Y19" s="11"/>
      <c r="Z19" s="11"/>
    </row>
    <row r="20" spans="1:26" ht="24.95" customHeight="1" thickTop="1" thickBot="1" x14ac:dyDescent="0.25">
      <c r="A20" s="3" t="s">
        <v>31</v>
      </c>
      <c r="B20" s="8">
        <f>[1]يناير2013!F21</f>
        <v>8</v>
      </c>
      <c r="C20" s="8">
        <f>'[1]فبراير 2013'!F21</f>
        <v>5</v>
      </c>
      <c r="D20" s="8">
        <f>'[1]مارس 2013'!F21</f>
        <v>5</v>
      </c>
      <c r="E20" s="8">
        <f>[1]ابريل2013!F21</f>
        <v>5</v>
      </c>
      <c r="F20" s="8">
        <f>'[1]ماي 2013'!F21</f>
        <v>5</v>
      </c>
      <c r="G20" s="8">
        <f>[1]يونيو2013!F21</f>
        <v>8</v>
      </c>
      <c r="H20" s="8">
        <f>[1]يوليوز2013!F21</f>
        <v>5</v>
      </c>
      <c r="I20" s="8">
        <f>'[1]غشت 2013'!F21</f>
        <v>5</v>
      </c>
      <c r="J20" s="8">
        <f>[1]شتنبر2013!F21</f>
        <v>8</v>
      </c>
      <c r="K20" s="8">
        <f>[1]اكتوبر2013!F21</f>
        <v>8</v>
      </c>
      <c r="L20" s="8">
        <f>[1]نونبر2013!F21</f>
        <v>5</v>
      </c>
      <c r="M20" s="8">
        <f>[1]دجنبر2013!F21</f>
        <v>8</v>
      </c>
      <c r="O20" s="9">
        <f>[1]يناير2014!F21</f>
        <v>8</v>
      </c>
      <c r="P20" s="9">
        <f>[1]فبراير2014!F21</f>
        <v>5</v>
      </c>
      <c r="Q20" s="9">
        <f>[1]مارس2014!F21</f>
        <v>5</v>
      </c>
      <c r="R20" s="9">
        <f>[1]ابريل2014!F21</f>
        <v>5</v>
      </c>
      <c r="S20" s="10">
        <f>[1]ماي2014!F21</f>
        <v>8</v>
      </c>
      <c r="T20" s="9">
        <f>[1]يويو2014!F21</f>
        <v>11</v>
      </c>
      <c r="U20" s="11"/>
      <c r="V20" s="11"/>
      <c r="W20" s="11"/>
      <c r="X20" s="11"/>
      <c r="Y20" s="11"/>
      <c r="Z20" s="11"/>
    </row>
    <row r="21" spans="1:26" ht="24.95" customHeight="1" thickTop="1" thickBot="1" x14ac:dyDescent="0.25">
      <c r="A21" s="3" t="s">
        <v>32</v>
      </c>
      <c r="B21" s="8">
        <f>[1]يناير2013!F22</f>
        <v>20</v>
      </c>
      <c r="C21" s="8">
        <f>'[1]فبراير 2013'!F22</f>
        <v>26</v>
      </c>
      <c r="D21" s="8">
        <f>'[1]مارس 2013'!F22</f>
        <v>26</v>
      </c>
      <c r="E21" s="8">
        <f>[1]ابريل2013!F22</f>
        <v>38</v>
      </c>
      <c r="F21" s="8">
        <f>'[1]ماي 2013'!F22</f>
        <v>44</v>
      </c>
      <c r="G21" s="8">
        <f>[1]يونيو2013!F22</f>
        <v>26</v>
      </c>
      <c r="H21" s="8">
        <f>[1]يوليوز2013!F22</f>
        <v>44</v>
      </c>
      <c r="I21" s="8">
        <f>'[1]غشت 2013'!F22</f>
        <v>190</v>
      </c>
      <c r="J21" s="8">
        <f>[1]شتنبر2013!F22</f>
        <v>32</v>
      </c>
      <c r="K21" s="8">
        <f>[1]اكتوبر2013!F22</f>
        <v>20</v>
      </c>
      <c r="L21" s="8">
        <f>[1]نونبر2013!F22</f>
        <v>17</v>
      </c>
      <c r="M21" s="8">
        <f>[1]دجنبر2013!F22</f>
        <v>26</v>
      </c>
      <c r="O21" s="9">
        <f>[1]يناير2014!F22</f>
        <v>20</v>
      </c>
      <c r="P21" s="9">
        <f>[1]فبراير2014!F22</f>
        <v>20</v>
      </c>
      <c r="Q21" s="9">
        <f>[1]مارس2014!F22</f>
        <v>14</v>
      </c>
      <c r="R21" s="9">
        <f>[1]ابريل2014!F22</f>
        <v>29</v>
      </c>
      <c r="S21" s="10">
        <f>[1]ماي2014!F22</f>
        <v>29</v>
      </c>
      <c r="T21" s="9">
        <f>[1]يويو2014!F22</f>
        <v>23</v>
      </c>
      <c r="U21" s="11"/>
      <c r="V21" s="11"/>
      <c r="W21" s="11"/>
      <c r="X21" s="11"/>
      <c r="Y21" s="11"/>
      <c r="Z21" s="11"/>
    </row>
    <row r="22" spans="1:26" ht="24.95" customHeight="1" thickTop="1" thickBot="1" x14ac:dyDescent="0.25">
      <c r="A22" s="3" t="s">
        <v>33</v>
      </c>
      <c r="B22" s="8">
        <f>[1]يناير2013!F23</f>
        <v>32</v>
      </c>
      <c r="C22" s="8">
        <f>'[1]فبراير 2013'!F23</f>
        <v>38</v>
      </c>
      <c r="D22" s="8">
        <f>'[1]مارس 2013'!F23</f>
        <v>32</v>
      </c>
      <c r="E22" s="8">
        <f>[1]ابريل2013!F23</f>
        <v>38</v>
      </c>
      <c r="F22" s="8">
        <f>'[1]ماي 2013'!F23</f>
        <v>44</v>
      </c>
      <c r="G22" s="8">
        <f>[1]يونيو2013!F23</f>
        <v>56</v>
      </c>
      <c r="H22" s="8">
        <f>[1]يوليوز2013!F23</f>
        <v>122</v>
      </c>
      <c r="I22" s="8">
        <f>'[1]غشت 2013'!F23</f>
        <v>242</v>
      </c>
      <c r="J22" s="8">
        <f>[1]شتنبر2013!F23</f>
        <v>44</v>
      </c>
      <c r="K22" s="8">
        <f>[1]اكتوبر2013!F23</f>
        <v>62</v>
      </c>
      <c r="L22" s="8">
        <f>[1]نونبر2013!F23</f>
        <v>47</v>
      </c>
      <c r="M22" s="8">
        <f>[1]دجنبر2013!F23</f>
        <v>44</v>
      </c>
      <c r="O22" s="9">
        <f>[1]يناير2014!F23</f>
        <v>32</v>
      </c>
      <c r="P22" s="9">
        <f>[1]فبراير2014!F23</f>
        <v>35</v>
      </c>
      <c r="Q22" s="9">
        <f>[1]مارس2014!F23</f>
        <v>41</v>
      </c>
      <c r="R22" s="9">
        <f>[1]ابريل2014!F23</f>
        <v>41</v>
      </c>
      <c r="S22" s="10">
        <f>[1]ماي2014!F23</f>
        <v>44</v>
      </c>
      <c r="T22" s="9">
        <f>[1]يويو2014!F23</f>
        <v>80</v>
      </c>
      <c r="U22" s="11"/>
      <c r="V22" s="11"/>
      <c r="W22" s="11"/>
      <c r="X22" s="11"/>
      <c r="Y22" s="11"/>
      <c r="Z22" s="11"/>
    </row>
    <row r="23" spans="1:26" ht="24.95" customHeight="1" thickTop="1" thickBot="1" x14ac:dyDescent="0.25">
      <c r="A23" s="3" t="s">
        <v>34</v>
      </c>
      <c r="B23" s="8">
        <f>[1]يناير2013!F24</f>
        <v>62</v>
      </c>
      <c r="C23" s="8">
        <f>'[1]فبراير 2013'!F24</f>
        <v>35</v>
      </c>
      <c r="D23" s="8">
        <f>'[1]مارس 2013'!F24</f>
        <v>5</v>
      </c>
      <c r="E23" s="8">
        <f>[1]ابريل2013!F24</f>
        <v>8</v>
      </c>
      <c r="F23" s="8">
        <f>'[1]ماي 2013'!F24</f>
        <v>50</v>
      </c>
      <c r="G23" s="8">
        <f>[1]يونيو2013!F24</f>
        <v>86</v>
      </c>
      <c r="H23" s="8">
        <f>[1]يوليوز2013!F24</f>
        <v>38</v>
      </c>
      <c r="I23" s="8">
        <f>'[1]غشت 2013'!F24</f>
        <v>32</v>
      </c>
      <c r="J23" s="8">
        <f>[1]شتنبر2013!F24</f>
        <v>26</v>
      </c>
      <c r="K23" s="8">
        <f>[1]اكتوبر2013!F24</f>
        <v>32</v>
      </c>
      <c r="L23" s="8">
        <f>[1]نونبر2013!F24</f>
        <v>26</v>
      </c>
      <c r="M23" s="8">
        <f>[1]دجنبر2013!F24</f>
        <v>23</v>
      </c>
      <c r="O23" s="9">
        <f>[1]يناير2014!F24</f>
        <v>17</v>
      </c>
      <c r="P23" s="9">
        <f>[1]فبراير2014!F24</f>
        <v>32</v>
      </c>
      <c r="Q23" s="9">
        <f>[1]مارس2014!F24</f>
        <v>26</v>
      </c>
      <c r="R23" s="9">
        <f>[1]ابريل2014!F24</f>
        <v>38</v>
      </c>
      <c r="S23" s="10">
        <f>[1]ماي2014!F24</f>
        <v>29</v>
      </c>
      <c r="T23" s="9">
        <f>[1]يويو2014!F24</f>
        <v>41</v>
      </c>
      <c r="U23" s="11"/>
      <c r="V23" s="11"/>
      <c r="W23" s="11"/>
      <c r="X23" s="11"/>
      <c r="Y23" s="11"/>
      <c r="Z23" s="11"/>
    </row>
    <row r="24" spans="1:26" ht="24.95" customHeight="1" thickTop="1" thickBot="1" x14ac:dyDescent="0.25">
      <c r="A24" s="3" t="s">
        <v>35</v>
      </c>
      <c r="B24" s="8">
        <f>[1]يناير2013!F25</f>
        <v>23</v>
      </c>
      <c r="C24" s="8">
        <f>'[1]فبراير 2013'!F25</f>
        <v>23</v>
      </c>
      <c r="D24" s="8">
        <f>'[1]مارس 2013'!F25</f>
        <v>17</v>
      </c>
      <c r="E24" s="8">
        <f>[1]ابريل2013!F25</f>
        <v>23</v>
      </c>
      <c r="F24" s="8">
        <f>'[1]ماي 2013'!F25</f>
        <v>32</v>
      </c>
      <c r="G24" s="8">
        <f>[1]يونيو2013!F25</f>
        <v>41</v>
      </c>
      <c r="H24" s="8">
        <f>[1]يوليوز2013!F25</f>
        <v>41</v>
      </c>
      <c r="I24" s="8">
        <f>'[1]غشت 2013'!F25</f>
        <v>41</v>
      </c>
      <c r="J24" s="8">
        <f>[1]شتنبر2013!F25</f>
        <v>35</v>
      </c>
      <c r="K24" s="8">
        <f>[1]اكتوبر2013!F25</f>
        <v>29</v>
      </c>
      <c r="L24" s="8">
        <f>[1]نونبر2013!F25</f>
        <v>26</v>
      </c>
      <c r="M24" s="8">
        <f>[1]دجنبر2013!F25</f>
        <v>23</v>
      </c>
      <c r="O24" s="9">
        <f>[1]يناير2014!F25</f>
        <v>20</v>
      </c>
      <c r="P24" s="9">
        <f>[1]فبراير2014!F25</f>
        <v>26</v>
      </c>
      <c r="Q24" s="9">
        <f>[1]مارس2014!F25</f>
        <v>35</v>
      </c>
      <c r="R24" s="9">
        <f>[1]ابريل2014!F25</f>
        <v>29</v>
      </c>
      <c r="S24" s="10">
        <f>[1]ماي2014!F25</f>
        <v>29</v>
      </c>
      <c r="T24" s="9">
        <f>[1]يويو2014!F25</f>
        <v>29</v>
      </c>
      <c r="U24" s="11"/>
      <c r="V24" s="11"/>
      <c r="W24" s="11"/>
      <c r="X24" s="11"/>
      <c r="Y24" s="11"/>
      <c r="Z24" s="11"/>
    </row>
    <row r="25" spans="1:26" ht="24.95" customHeight="1" thickTop="1" thickBot="1" x14ac:dyDescent="0.25">
      <c r="A25" s="3" t="s">
        <v>36</v>
      </c>
      <c r="B25" s="8">
        <f>[1]يناير2013!F26</f>
        <v>8</v>
      </c>
      <c r="C25" s="8">
        <f>'[1]فبراير 2013'!F26</f>
        <v>8</v>
      </c>
      <c r="D25" s="8">
        <f>'[1]مارس 2013'!F26</f>
        <v>11</v>
      </c>
      <c r="E25" s="8">
        <f>[1]ابريل2013!F26</f>
        <v>8</v>
      </c>
      <c r="F25" s="8">
        <f>'[1]ماي 2013'!F26</f>
        <v>20</v>
      </c>
      <c r="G25" s="8">
        <f>[1]يونيو2013!F26</f>
        <v>47</v>
      </c>
      <c r="H25" s="8">
        <f>[1]يوليوز2013!F26</f>
        <v>26</v>
      </c>
      <c r="I25" s="8">
        <f>'[1]غشت 2013'!F26</f>
        <v>56</v>
      </c>
      <c r="J25" s="8">
        <f>[1]شتنبر2013!F26</f>
        <v>11</v>
      </c>
      <c r="K25" s="8">
        <f>[1]اكتوبر2013!F26</f>
        <v>11</v>
      </c>
      <c r="L25" s="8">
        <f>[1]نونبر2013!F26</f>
        <v>11</v>
      </c>
      <c r="M25" s="8">
        <f>[1]دجنبر2013!F26</f>
        <v>8</v>
      </c>
      <c r="O25" s="9">
        <f>[1]يناير2014!F26</f>
        <v>8</v>
      </c>
      <c r="P25" s="9">
        <f>[1]فبراير2014!F26</f>
        <v>8</v>
      </c>
      <c r="Q25" s="9">
        <f>[1]مارس2014!F26</f>
        <v>8</v>
      </c>
      <c r="R25" s="9">
        <f>[1]ابريل2014!F26</f>
        <v>14</v>
      </c>
      <c r="S25" s="10">
        <f>[1]ماي2014!F26</f>
        <v>8</v>
      </c>
      <c r="T25" s="9">
        <f>[1]يويو2014!F26</f>
        <v>11</v>
      </c>
      <c r="U25" s="11"/>
      <c r="V25" s="11"/>
      <c r="W25" s="11"/>
      <c r="X25" s="11"/>
      <c r="Y25" s="11"/>
      <c r="Z25" s="11"/>
    </row>
    <row r="26" spans="1:26" ht="24.95" customHeight="1" thickTop="1" thickBot="1" x14ac:dyDescent="0.25">
      <c r="A26" s="3" t="s">
        <v>37</v>
      </c>
      <c r="B26" s="8">
        <f>[1]يناير2013!F27</f>
        <v>5</v>
      </c>
      <c r="C26" s="8">
        <f>'[1]فبراير 2013'!F27</f>
        <v>5</v>
      </c>
      <c r="D26" s="8">
        <f>'[1]مارس 2013'!F27</f>
        <v>5</v>
      </c>
      <c r="E26" s="8">
        <f>[1]ابريل2013!F27</f>
        <v>5</v>
      </c>
      <c r="F26" s="8">
        <f>'[1]ماي 2013'!F27</f>
        <v>5</v>
      </c>
      <c r="G26" s="8">
        <f>[1]يونيو2013!F27</f>
        <v>5</v>
      </c>
      <c r="H26" s="8">
        <f>[1]يوليوز2013!F27</f>
        <v>5</v>
      </c>
      <c r="I26" s="8">
        <f>'[1]غشت 2013'!F27</f>
        <v>5</v>
      </c>
      <c r="J26" s="8">
        <f>[1]شتنبر2013!F27</f>
        <v>5</v>
      </c>
      <c r="K26" s="8">
        <f>[1]اكتوبر2013!F27</f>
        <v>5</v>
      </c>
      <c r="L26" s="8">
        <f>[1]نونبر2013!F27</f>
        <v>5</v>
      </c>
      <c r="M26" s="8">
        <f>[1]دجنبر2013!F27</f>
        <v>5</v>
      </c>
      <c r="O26" s="9">
        <f>[1]يناير2014!F27</f>
        <v>5</v>
      </c>
      <c r="P26" s="9">
        <f>[1]فبراير2014!F27</f>
        <v>5</v>
      </c>
      <c r="Q26" s="9">
        <f>[1]مارس2014!F27</f>
        <v>5</v>
      </c>
      <c r="R26" s="9">
        <f>[1]ابريل2014!F27</f>
        <v>5</v>
      </c>
      <c r="S26" s="10">
        <f>[1]ماي2014!F27</f>
        <v>5</v>
      </c>
      <c r="T26" s="9">
        <f>[1]يويو2014!F27</f>
        <v>5</v>
      </c>
      <c r="U26" s="11"/>
      <c r="V26" s="11"/>
      <c r="W26" s="11"/>
      <c r="X26" s="11"/>
      <c r="Y26" s="11"/>
      <c r="Z26" s="11"/>
    </row>
    <row r="27" spans="1:26" ht="24.95" customHeight="1" thickTop="1" thickBot="1" x14ac:dyDescent="0.25">
      <c r="A27" s="3" t="s">
        <v>38</v>
      </c>
      <c r="B27" s="8">
        <f>[1]يناير2013!F28</f>
        <v>11</v>
      </c>
      <c r="C27" s="8">
        <f>'[1]فبراير 2013'!F28</f>
        <v>26</v>
      </c>
      <c r="D27" s="8">
        <f>'[1]مارس 2013'!F28</f>
        <v>35</v>
      </c>
      <c r="E27" s="8">
        <f>[1]ابريل2013!F28</f>
        <v>44</v>
      </c>
      <c r="F27" s="8">
        <f>'[1]ماي 2013'!F28</f>
        <v>11</v>
      </c>
      <c r="G27" s="8">
        <f>[1]يونيو2013!F28</f>
        <v>23</v>
      </c>
      <c r="H27" s="8">
        <f>[1]يوليوز2013!F28</f>
        <v>35</v>
      </c>
      <c r="I27" s="8">
        <f>'[1]غشت 2013'!F28</f>
        <v>41</v>
      </c>
      <c r="J27" s="8">
        <f>[1]شتنبر2013!F28</f>
        <v>35</v>
      </c>
      <c r="K27" s="8">
        <f>[1]اكتوبر2013!F28</f>
        <v>44</v>
      </c>
      <c r="L27" s="8">
        <f>[1]نونبر2013!F28</f>
        <v>50</v>
      </c>
      <c r="M27" s="8">
        <f>[1]دجنبر2013!F28</f>
        <v>32</v>
      </c>
      <c r="O27" s="9">
        <f>[1]يناير2014!F28</f>
        <v>20</v>
      </c>
      <c r="P27" s="9">
        <f>[1]فبراير2014!F28</f>
        <v>14</v>
      </c>
      <c r="Q27" s="9">
        <f>[1]مارس2014!F28</f>
        <v>20</v>
      </c>
      <c r="R27" s="9">
        <f>[1]ابريل2014!F28</f>
        <v>20</v>
      </c>
      <c r="S27" s="10">
        <f>[1]ماي2014!F28</f>
        <v>41</v>
      </c>
      <c r="T27" s="9">
        <f>[1]يويو2014!F28</f>
        <v>35</v>
      </c>
      <c r="U27" s="11"/>
      <c r="V27" s="11"/>
      <c r="W27" s="11"/>
      <c r="X27" s="11"/>
      <c r="Y27" s="11"/>
      <c r="Z27" s="11"/>
    </row>
    <row r="28" spans="1:26" ht="24.95" customHeight="1" thickTop="1" thickBot="1" x14ac:dyDescent="0.25">
      <c r="A28" s="3" t="s">
        <v>39</v>
      </c>
      <c r="B28" s="8">
        <f>[1]يناير2013!F29</f>
        <v>26</v>
      </c>
      <c r="C28" s="8">
        <f>'[1]فبراير 2013'!F29</f>
        <v>23</v>
      </c>
      <c r="D28" s="8">
        <f>'[1]مارس 2013'!F29</f>
        <v>20</v>
      </c>
      <c r="E28" s="8">
        <f>[1]ابريل2013!F29</f>
        <v>17</v>
      </c>
      <c r="F28" s="8">
        <f>'[1]ماي 2013'!F29</f>
        <v>23</v>
      </c>
      <c r="G28" s="8">
        <f>[1]يونيو2013!F29</f>
        <v>38</v>
      </c>
      <c r="H28" s="8">
        <f>[1]يوليوز2013!F29</f>
        <v>41</v>
      </c>
      <c r="I28" s="8">
        <f>'[1]غشت 2013'!F29</f>
        <v>50</v>
      </c>
      <c r="J28" s="8">
        <f>[1]شتنبر2013!F29</f>
        <v>23</v>
      </c>
      <c r="K28" s="8">
        <f>[1]اكتوبر2013!F29</f>
        <v>20</v>
      </c>
      <c r="L28" s="8">
        <f>[1]نونبر2013!F29</f>
        <v>17</v>
      </c>
      <c r="M28" s="8">
        <f>[1]دجنبر2013!F29</f>
        <v>17</v>
      </c>
      <c r="O28" s="9">
        <f>[1]يناير2014!F29</f>
        <v>17</v>
      </c>
      <c r="P28" s="9">
        <f>[1]فبراير2014!F29</f>
        <v>17</v>
      </c>
      <c r="Q28" s="9">
        <f>[1]مارس2014!F29</f>
        <v>17</v>
      </c>
      <c r="R28" s="9">
        <f>[1]ابريل2014!F29</f>
        <v>20</v>
      </c>
      <c r="S28" s="10">
        <f>[1]ماي2014!F29</f>
        <v>23</v>
      </c>
      <c r="T28" s="9">
        <f>[1]يويو2014!F29</f>
        <v>26</v>
      </c>
      <c r="U28" s="11"/>
      <c r="V28" s="11"/>
      <c r="W28" s="11"/>
      <c r="X28" s="11"/>
      <c r="Y28" s="11"/>
      <c r="Z28" s="11"/>
    </row>
    <row r="29" spans="1:26" ht="24.95" customHeight="1" thickTop="1" thickBot="1" x14ac:dyDescent="0.25">
      <c r="A29" s="3" t="s">
        <v>40</v>
      </c>
      <c r="B29" s="8">
        <f>[1]يناير2013!F30</f>
        <v>38</v>
      </c>
      <c r="C29" s="8">
        <f>'[1]فبراير 2013'!F30</f>
        <v>35</v>
      </c>
      <c r="D29" s="8">
        <f>'[1]مارس 2013'!F30</f>
        <v>32</v>
      </c>
      <c r="E29" s="8">
        <f>[1]ابريل2013!F30</f>
        <v>44</v>
      </c>
      <c r="F29" s="8">
        <f>'[1]ماي 2013'!F30</f>
        <v>50</v>
      </c>
      <c r="G29" s="8">
        <f>[1]يونيو2013!F30</f>
        <v>47</v>
      </c>
      <c r="H29" s="8">
        <f>[1]يوليوز2013!F30</f>
        <v>26</v>
      </c>
      <c r="I29" s="8">
        <f>'[1]غشت 2013'!F30</f>
        <v>130</v>
      </c>
      <c r="J29" s="8">
        <f>[1]شتنبر2013!F30</f>
        <v>38</v>
      </c>
      <c r="K29" s="8">
        <f>[1]اكتوبر2013!F30</f>
        <v>41</v>
      </c>
      <c r="L29" s="8">
        <f>[1]نونبر2013!F30</f>
        <v>32</v>
      </c>
      <c r="M29" s="8">
        <f>[1]دجنبر2013!F30</f>
        <v>26</v>
      </c>
      <c r="O29" s="9">
        <f>[1]يناير2014!F30</f>
        <v>29</v>
      </c>
      <c r="P29" s="9">
        <f>[1]فبراير2014!F30</f>
        <v>29</v>
      </c>
      <c r="Q29" s="9">
        <f>[1]مارس2014!F30</f>
        <v>38</v>
      </c>
      <c r="R29" s="9">
        <f>[1]ابريل2014!F30</f>
        <v>41</v>
      </c>
      <c r="S29" s="10">
        <f>[1]ماي2014!F30</f>
        <v>35</v>
      </c>
      <c r="T29" s="9">
        <f>[1]يويو2014!F30</f>
        <v>38</v>
      </c>
      <c r="U29" s="11"/>
      <c r="V29" s="11"/>
      <c r="W29" s="11"/>
      <c r="X29" s="11"/>
      <c r="Y29" s="11"/>
      <c r="Z29" s="11"/>
    </row>
    <row r="30" spans="1:26" ht="24.95" customHeight="1" thickTop="1" thickBot="1" x14ac:dyDescent="0.25">
      <c r="A30" s="3" t="s">
        <v>41</v>
      </c>
      <c r="B30" s="8">
        <f>[1]يناير2013!F31</f>
        <v>68</v>
      </c>
      <c r="C30" s="8">
        <f>'[1]فبراير 2013'!F31</f>
        <v>62</v>
      </c>
      <c r="D30" s="8">
        <f>'[1]مارس 2013'!F31</f>
        <v>50</v>
      </c>
      <c r="E30" s="8">
        <f>[1]ابريل2013!F31</f>
        <v>56</v>
      </c>
      <c r="F30" s="8">
        <f>'[1]ماي 2013'!F31</f>
        <v>68</v>
      </c>
      <c r="G30" s="8">
        <f>[1]يونيو2013!F31</f>
        <v>92</v>
      </c>
      <c r="H30" s="8">
        <f>[1]يوليوز2013!F31</f>
        <v>86</v>
      </c>
      <c r="I30" s="8">
        <f>'[1]غشت 2013'!F31</f>
        <v>104</v>
      </c>
      <c r="J30" s="8">
        <f>[1]شتنبر2013!F31</f>
        <v>68</v>
      </c>
      <c r="K30" s="8">
        <f>[1]اكتوبر2013!F31</f>
        <v>80</v>
      </c>
      <c r="L30" s="8">
        <f>[1]نونبر2013!F31</f>
        <v>41</v>
      </c>
      <c r="M30" s="8">
        <f>[1]دجنبر2013!F31</f>
        <v>62</v>
      </c>
      <c r="O30" s="9">
        <f>[1]يناير2014!F31</f>
        <v>38</v>
      </c>
      <c r="P30" s="9">
        <f>[1]فبراير2014!F31</f>
        <v>47</v>
      </c>
      <c r="Q30" s="9">
        <f>[1]مارس2014!F31</f>
        <v>50</v>
      </c>
      <c r="R30" s="9">
        <f>[1]ابريل2014!F31</f>
        <v>180</v>
      </c>
      <c r="S30" s="10">
        <f>[1]ماي2014!F31</f>
        <v>68</v>
      </c>
      <c r="T30" s="9">
        <f>[1]يويو2014!F31</f>
        <v>26</v>
      </c>
      <c r="U30" s="11"/>
      <c r="V30" s="11"/>
      <c r="W30" s="11"/>
      <c r="X30" s="11"/>
      <c r="Y30" s="11"/>
      <c r="Z30" s="11"/>
    </row>
    <row r="31" spans="1:26" ht="24.95" customHeight="1" thickTop="1" thickBot="1" x14ac:dyDescent="0.25">
      <c r="A31" s="3" t="s">
        <v>42</v>
      </c>
      <c r="B31" s="8">
        <f>[1]يناير2013!F32</f>
        <v>26</v>
      </c>
      <c r="C31" s="8">
        <f>'[1]فبراير 2013'!F32</f>
        <v>26</v>
      </c>
      <c r="D31" s="8">
        <f>'[1]مارس 2013'!F32</f>
        <v>23</v>
      </c>
      <c r="E31" s="8">
        <f>[1]ابريل2013!F32</f>
        <v>38</v>
      </c>
      <c r="F31" s="8">
        <f>'[1]ماي 2013'!F32</f>
        <v>29</v>
      </c>
      <c r="G31" s="8">
        <f>[1]يونيو2013!F32</f>
        <v>50</v>
      </c>
      <c r="H31" s="8">
        <f>[1]يوليوز2013!F32</f>
        <v>47</v>
      </c>
      <c r="I31" s="8">
        <f>'[1]غشت 2013'!F32</f>
        <v>56</v>
      </c>
      <c r="J31" s="8">
        <f>[1]شتنبر2013!F32</f>
        <v>38</v>
      </c>
      <c r="K31" s="8">
        <f>[1]اكتوبر2013!F32</f>
        <v>29</v>
      </c>
      <c r="L31" s="8">
        <f>[1]نونبر2013!F32</f>
        <v>26</v>
      </c>
      <c r="M31" s="8">
        <f>[1]دجنبر2013!F32</f>
        <v>29</v>
      </c>
      <c r="O31" s="9">
        <f>[1]يناير2014!F32</f>
        <v>20</v>
      </c>
      <c r="P31" s="9">
        <f>[1]فبراير2014!F32</f>
        <v>23</v>
      </c>
      <c r="Q31" s="9">
        <f>[1]مارس2014!F32</f>
        <v>23</v>
      </c>
      <c r="R31" s="9">
        <f>[1]ابريل2014!F32</f>
        <v>29</v>
      </c>
      <c r="S31" s="10">
        <f>[1]ماي2014!F32</f>
        <v>26</v>
      </c>
      <c r="T31" s="9">
        <f>[1]يويو2014!F32</f>
        <v>29</v>
      </c>
      <c r="U31" s="11"/>
      <c r="V31" s="11"/>
      <c r="W31" s="11"/>
      <c r="X31" s="11"/>
      <c r="Y31" s="11"/>
      <c r="Z31" s="11"/>
    </row>
    <row r="32" spans="1:26" ht="24.95" customHeight="1" thickTop="1" thickBot="1" x14ac:dyDescent="0.25">
      <c r="A32" s="3" t="s">
        <v>43</v>
      </c>
      <c r="B32" s="8">
        <f>[1]يناير2013!F33</f>
        <v>29</v>
      </c>
      <c r="C32" s="8">
        <f>'[1]فبراير 2013'!F33</f>
        <v>20</v>
      </c>
      <c r="D32" s="8">
        <f>'[1]مارس 2013'!F33</f>
        <v>29</v>
      </c>
      <c r="E32" s="8">
        <f>[1]ابريل2013!F33</f>
        <v>32</v>
      </c>
      <c r="F32" s="8">
        <f>'[1]ماي 2013'!F33</f>
        <v>38</v>
      </c>
      <c r="G32" s="8">
        <f>[1]يونيو2013!F33</f>
        <v>47</v>
      </c>
      <c r="H32" s="8">
        <f>[1]يوليوز2013!F33</f>
        <v>56</v>
      </c>
      <c r="I32" s="8">
        <f>'[1]غشت 2013'!F33</f>
        <v>47</v>
      </c>
      <c r="J32" s="8">
        <f>[1]شتنبر2013!F33</f>
        <v>38</v>
      </c>
      <c r="K32" s="8">
        <f>[1]اكتوبر2013!F33</f>
        <v>35</v>
      </c>
      <c r="L32" s="8">
        <f>[1]نونبر2013!F33</f>
        <v>26</v>
      </c>
      <c r="M32" s="8">
        <f>[1]دجنبر2013!F33</f>
        <v>17</v>
      </c>
      <c r="O32" s="9">
        <f>[1]يناير2014!F33</f>
        <v>17</v>
      </c>
      <c r="P32" s="9">
        <f>[1]فبراير2014!F33</f>
        <v>11</v>
      </c>
      <c r="Q32" s="9">
        <f>[1]مارس2014!F33</f>
        <v>32</v>
      </c>
      <c r="R32" s="9">
        <f>[1]ابريل2014!F33</f>
        <v>44</v>
      </c>
      <c r="S32" s="10">
        <f>[1]ماي2014!F33</f>
        <v>38</v>
      </c>
      <c r="T32" s="9">
        <f>[1]يويو2014!F33</f>
        <v>44</v>
      </c>
      <c r="U32" s="11"/>
      <c r="V32" s="11"/>
      <c r="W32" s="11"/>
      <c r="X32" s="11"/>
      <c r="Y32" s="11"/>
      <c r="Z32" s="11"/>
    </row>
    <row r="33" spans="1:26" ht="24.95" customHeight="1" thickTop="1" thickBot="1" x14ac:dyDescent="0.25">
      <c r="A33" s="3" t="s">
        <v>44</v>
      </c>
      <c r="B33" s="8">
        <f>[1]يناير2013!F34</f>
        <v>5</v>
      </c>
      <c r="C33" s="8">
        <f>'[1]فبراير 2013'!F34</f>
        <v>5</v>
      </c>
      <c r="D33" s="8">
        <f>'[1]مارس 2013'!F34</f>
        <v>5</v>
      </c>
      <c r="E33" s="8">
        <f>[1]ابريل2013!F34</f>
        <v>8</v>
      </c>
      <c r="F33" s="8">
        <f>'[1]ماي 2013'!F34</f>
        <v>5</v>
      </c>
      <c r="G33" s="8">
        <f>[1]يونيو2013!F34</f>
        <v>5</v>
      </c>
      <c r="H33" s="8">
        <f>[1]يوليوز2013!F34</f>
        <v>8</v>
      </c>
      <c r="I33" s="8">
        <f>'[1]غشت 2013'!F34</f>
        <v>23</v>
      </c>
      <c r="J33" s="8">
        <f>[1]شتنبر2013!F34</f>
        <v>5</v>
      </c>
      <c r="K33" s="8">
        <f>[1]اكتوبر2013!F34</f>
        <v>5</v>
      </c>
      <c r="L33" s="8">
        <f>[1]نونبر2013!F34</f>
        <v>5</v>
      </c>
      <c r="M33" s="8">
        <f>[1]دجنبر2013!F34</f>
        <v>5</v>
      </c>
      <c r="O33" s="9">
        <f>[1]يناير2014!F34</f>
        <v>8</v>
      </c>
      <c r="P33" s="9">
        <f>[1]فبراير2014!F34</f>
        <v>5</v>
      </c>
      <c r="Q33" s="9">
        <f>[1]مارس2014!F34</f>
        <v>20</v>
      </c>
      <c r="R33" s="9">
        <f>[1]ابريل2014!F34</f>
        <v>26</v>
      </c>
      <c r="S33" s="10">
        <f>[1]ماي2014!F34</f>
        <v>29</v>
      </c>
      <c r="T33" s="9">
        <f>[1]يويو2014!F34</f>
        <v>14</v>
      </c>
      <c r="U33" s="11"/>
      <c r="V33" s="11"/>
      <c r="W33" s="11"/>
      <c r="X33" s="11"/>
      <c r="Y33" s="11"/>
      <c r="Z33" s="11"/>
    </row>
    <row r="34" spans="1:26" ht="24.95" customHeight="1" thickTop="1" thickBot="1" x14ac:dyDescent="0.25">
      <c r="A34" s="3" t="s">
        <v>45</v>
      </c>
      <c r="B34" s="8">
        <f>[1]يناير2013!F35</f>
        <v>29</v>
      </c>
      <c r="C34" s="8">
        <f>'[1]فبراير 2013'!F35</f>
        <v>130</v>
      </c>
      <c r="D34" s="8">
        <f>'[1]مارس 2013'!F35</f>
        <v>104</v>
      </c>
      <c r="E34" s="8">
        <f>[1]ابريل2013!F35</f>
        <v>230</v>
      </c>
      <c r="F34" s="8">
        <f>'[1]ماي 2013'!F35</f>
        <v>320</v>
      </c>
      <c r="G34" s="8">
        <f>[1]يونيو2013!F35</f>
        <v>540</v>
      </c>
      <c r="H34" s="8">
        <f>[1]يوليوز2013!F35</f>
        <v>380</v>
      </c>
      <c r="I34" s="8">
        <f>'[1]غشت 2013'!F35</f>
        <v>310</v>
      </c>
      <c r="J34" s="8">
        <f>[1]شتنبر2013!F35</f>
        <v>150</v>
      </c>
      <c r="K34" s="8">
        <f>[1]اكتوبر2013!F35</f>
        <v>120</v>
      </c>
      <c r="L34" s="8">
        <f>[1]نونبر2013!F35</f>
        <v>41</v>
      </c>
      <c r="M34" s="8">
        <f>[1]دجنبر2013!F35</f>
        <v>35</v>
      </c>
      <c r="O34" s="9">
        <f>[1]يناير2014!F35</f>
        <v>26</v>
      </c>
      <c r="P34" s="9">
        <f>[1]فبراير2014!F35</f>
        <v>23</v>
      </c>
      <c r="Q34" s="9">
        <f>[1]مارس2014!F35</f>
        <v>8</v>
      </c>
      <c r="R34" s="9">
        <f>[1]ابريل2014!F35</f>
        <v>5</v>
      </c>
      <c r="S34" s="10">
        <f>[1]ماي2014!F35</f>
        <v>8</v>
      </c>
      <c r="T34" s="9">
        <f>[1]يويو2014!F35</f>
        <v>5</v>
      </c>
      <c r="U34" s="11"/>
      <c r="V34" s="11"/>
      <c r="W34" s="11"/>
      <c r="X34" s="11"/>
      <c r="Y34" s="11"/>
      <c r="Z34" s="11"/>
    </row>
    <row r="35" spans="1:26" ht="24.95" customHeight="1" thickTop="1" thickBot="1" x14ac:dyDescent="0.25">
      <c r="A35" s="3" t="s">
        <v>46</v>
      </c>
      <c r="B35" s="8">
        <f>[1]يناير2013!F36</f>
        <v>11</v>
      </c>
      <c r="C35" s="8">
        <f>'[1]فبراير 2013'!F36</f>
        <v>44</v>
      </c>
      <c r="D35" s="8">
        <f>'[1]مارس 2013'!F36</f>
        <v>14</v>
      </c>
      <c r="E35" s="8">
        <f>[1]ابريل2013!F36</f>
        <v>26</v>
      </c>
      <c r="F35" s="8">
        <f>'[1]ماي 2013'!F36</f>
        <v>23</v>
      </c>
      <c r="G35" s="8">
        <f>[1]يونيو2013!F36</f>
        <v>23</v>
      </c>
      <c r="H35" s="8">
        <f>[1]يوليوز2013!F36</f>
        <v>38</v>
      </c>
      <c r="I35" s="8">
        <f>'[1]غشت 2013'!F36</f>
        <v>56</v>
      </c>
      <c r="J35" s="8">
        <f>[1]شتنبر2013!F36</f>
        <v>20</v>
      </c>
      <c r="K35" s="8">
        <f>[1]اكتوبر2013!F36</f>
        <v>17</v>
      </c>
      <c r="L35" s="8">
        <f>[1]نونبر2013!F36</f>
        <v>17</v>
      </c>
      <c r="M35" s="8">
        <f>[1]دجنبر2013!F36</f>
        <v>14</v>
      </c>
      <c r="O35" s="9">
        <f>[1]يناير2014!F36</f>
        <v>14</v>
      </c>
      <c r="P35" s="9">
        <f>[1]فبراير2014!F36</f>
        <v>35</v>
      </c>
      <c r="Q35" s="9">
        <f>[1]مارس2014!F36</f>
        <v>20</v>
      </c>
      <c r="R35" s="9">
        <f>[1]ابريل2014!F36</f>
        <v>20</v>
      </c>
      <c r="S35" s="10">
        <f>[1]ماي2014!F36</f>
        <v>23</v>
      </c>
      <c r="T35" s="9">
        <f>[1]يويو2014!F36</f>
        <v>29</v>
      </c>
      <c r="U35" s="11"/>
      <c r="V35" s="11"/>
      <c r="W35" s="11"/>
      <c r="X35" s="11"/>
      <c r="Y35" s="11"/>
      <c r="Z35" s="11"/>
    </row>
    <row r="36" spans="1:26" ht="24.95" customHeight="1" thickTop="1" thickBot="1" x14ac:dyDescent="0.25">
      <c r="A36" s="3" t="s">
        <v>47</v>
      </c>
      <c r="B36" s="8">
        <f>[1]يناير2013!F37</f>
        <v>23</v>
      </c>
      <c r="C36" s="8">
        <f>'[1]فبراير 2013'!F37</f>
        <v>17</v>
      </c>
      <c r="D36" s="8">
        <f>'[1]مارس 2013'!F37</f>
        <v>23</v>
      </c>
      <c r="E36" s="8">
        <f>[1]ابريل2013!F37</f>
        <v>29</v>
      </c>
      <c r="F36" s="8">
        <f>'[1]ماي 2013'!F37</f>
        <v>29</v>
      </c>
      <c r="G36" s="8">
        <f>[1]يونيو2013!F37</f>
        <v>32</v>
      </c>
      <c r="H36" s="8">
        <f>[1]يوليوز2013!F37</f>
        <v>35</v>
      </c>
      <c r="I36" s="8">
        <f>'[1]غشت 2013'!F37</f>
        <v>41</v>
      </c>
      <c r="J36" s="8">
        <f>[1]شتنبر2013!F37</f>
        <v>29</v>
      </c>
      <c r="K36" s="8">
        <f>[1]اكتوبر2013!F37</f>
        <v>29</v>
      </c>
      <c r="L36" s="8">
        <f>[1]نونبر2013!F37</f>
        <v>26</v>
      </c>
      <c r="M36" s="8">
        <f>[1]دجنبر2013!F37</f>
        <v>17</v>
      </c>
      <c r="O36" s="9">
        <f>[1]يناير2014!F37</f>
        <v>17</v>
      </c>
      <c r="P36" s="9">
        <f>[1]فبراير2014!F37</f>
        <v>29</v>
      </c>
      <c r="Q36" s="9">
        <f>[1]مارس2014!F37</f>
        <v>26</v>
      </c>
      <c r="R36" s="9">
        <f>[1]ابريل2014!F37</f>
        <v>26</v>
      </c>
      <c r="S36" s="10">
        <f>[1]ماي2014!F37</f>
        <v>35</v>
      </c>
      <c r="T36" s="9">
        <f>[1]يويو2014!F37</f>
        <v>26</v>
      </c>
      <c r="U36" s="11"/>
      <c r="V36" s="11"/>
      <c r="W36" s="11"/>
      <c r="X36" s="11"/>
      <c r="Y36" s="11"/>
      <c r="Z36" s="11"/>
    </row>
    <row r="37" spans="1:26" ht="24.95" customHeight="1" thickTop="1" thickBot="1" x14ac:dyDescent="0.25">
      <c r="A37" s="3" t="s">
        <v>48</v>
      </c>
      <c r="B37" s="8">
        <f>[1]يناير2013!F38</f>
        <v>14</v>
      </c>
      <c r="C37" s="8">
        <f>'[1]فبراير 2013'!F38</f>
        <v>11</v>
      </c>
      <c r="D37" s="8">
        <f>'[1]مارس 2013'!F38</f>
        <v>11</v>
      </c>
      <c r="E37" s="8">
        <f>[1]ابريل2013!F38</f>
        <v>20</v>
      </c>
      <c r="F37" s="8">
        <f>'[1]ماي 2013'!F38</f>
        <v>17</v>
      </c>
      <c r="G37" s="8">
        <f>[1]يونيو2013!F38</f>
        <v>20</v>
      </c>
      <c r="H37" s="8">
        <f>[1]يوليوز2013!F38</f>
        <v>14</v>
      </c>
      <c r="I37" s="8">
        <f>'[1]غشت 2013'!F38</f>
        <v>14</v>
      </c>
      <c r="J37" s="8">
        <f>[1]شتنبر2013!F38</f>
        <v>8</v>
      </c>
      <c r="K37" s="8">
        <f>[1]اكتوبر2013!F38</f>
        <v>11</v>
      </c>
      <c r="L37" s="8">
        <f>[1]نونبر2013!F38</f>
        <v>11</v>
      </c>
      <c r="M37" s="8">
        <f>[1]دجنبر2013!F38</f>
        <v>14</v>
      </c>
      <c r="O37" s="9">
        <f>[1]يناير2014!F38</f>
        <v>11</v>
      </c>
      <c r="P37" s="9">
        <f>[1]فبراير2014!F38</f>
        <v>11</v>
      </c>
      <c r="Q37" s="9">
        <f>[1]مارس2014!F38</f>
        <v>14</v>
      </c>
      <c r="R37" s="9">
        <f>[1]ابريل2014!F38</f>
        <v>20</v>
      </c>
      <c r="S37" s="10">
        <f>[1]ماي2014!F38</f>
        <v>11</v>
      </c>
      <c r="T37" s="9">
        <f>[1]يويو2014!F38</f>
        <v>17</v>
      </c>
      <c r="U37" s="11"/>
      <c r="V37" s="11"/>
      <c r="W37" s="11"/>
      <c r="X37" s="11"/>
      <c r="Y37" s="11"/>
      <c r="Z37" s="11"/>
    </row>
    <row r="38" spans="1:26" ht="24.95" customHeight="1" thickTop="1" thickBot="1" x14ac:dyDescent="0.25">
      <c r="A38" s="3" t="s">
        <v>49</v>
      </c>
      <c r="B38" s="8">
        <f>[1]يناير2013!F39</f>
        <v>14</v>
      </c>
      <c r="C38" s="8">
        <f>'[1]فبراير 2013'!F39</f>
        <v>23</v>
      </c>
      <c r="D38" s="8">
        <f>'[1]مارس 2013'!F39</f>
        <v>32</v>
      </c>
      <c r="E38" s="8">
        <f>[1]ابريل2013!F39</f>
        <v>38</v>
      </c>
      <c r="F38" s="8">
        <f>'[1]ماي 2013'!F39</f>
        <v>14</v>
      </c>
      <c r="G38" s="8">
        <f>[1]يونيو2013!F39</f>
        <v>160</v>
      </c>
      <c r="H38" s="8">
        <f>[1]يوليوز2013!F39</f>
        <v>20</v>
      </c>
      <c r="I38" s="8">
        <f>'[1]غشت 2013'!F39</f>
        <v>11</v>
      </c>
      <c r="J38" s="8">
        <f>[1]شتنبر2013!F39</f>
        <v>14</v>
      </c>
      <c r="K38" s="8">
        <f>[1]اكتوبر2013!F39</f>
        <v>20</v>
      </c>
      <c r="L38" s="8">
        <f>[1]نونبر2013!F39</f>
        <v>11</v>
      </c>
      <c r="M38" s="8">
        <f>[1]دجنبر2013!F39</f>
        <v>8</v>
      </c>
      <c r="O38" s="9">
        <f>[1]يناير2014!F39</f>
        <v>8</v>
      </c>
      <c r="P38" s="9">
        <f>[1]فبراير2014!F39</f>
        <v>5</v>
      </c>
      <c r="Q38" s="9">
        <f>[1]مارس2014!F39</f>
        <v>17</v>
      </c>
      <c r="R38" s="9">
        <f>[1]ابريل2014!F39</f>
        <v>14</v>
      </c>
      <c r="S38" s="10">
        <f>[1]ماي2014!F39</f>
        <v>17</v>
      </c>
      <c r="T38" s="9">
        <f>[1]يويو2014!F39</f>
        <v>14</v>
      </c>
      <c r="U38" s="11"/>
      <c r="V38" s="11"/>
      <c r="W38" s="11"/>
      <c r="X38" s="11"/>
      <c r="Y38" s="11"/>
      <c r="Z38" s="11"/>
    </row>
    <row r="39" spans="1:26" ht="24.95" customHeight="1" thickTop="1" thickBot="1" x14ac:dyDescent="0.25">
      <c r="A39" s="3" t="s">
        <v>50</v>
      </c>
      <c r="B39" s="8">
        <f>[1]يناير2013!F40</f>
        <v>20</v>
      </c>
      <c r="C39" s="8">
        <f>'[1]فبراير 2013'!F40</f>
        <v>23</v>
      </c>
      <c r="D39" s="8">
        <f>'[1]مارس 2013'!F40</f>
        <v>23</v>
      </c>
      <c r="E39" s="8">
        <f>[1]ابريل2013!F40</f>
        <v>29</v>
      </c>
      <c r="F39" s="8">
        <f>'[1]ماي 2013'!F40</f>
        <v>26</v>
      </c>
      <c r="G39" s="8">
        <f>[1]يونيو2013!F40</f>
        <v>68</v>
      </c>
      <c r="H39" s="8">
        <f>[1]يوليوز2013!F40</f>
        <v>50</v>
      </c>
      <c r="I39" s="8">
        <f>'[1]غشت 2013'!F40</f>
        <v>44</v>
      </c>
      <c r="J39" s="8">
        <f>[1]شتنبر2013!F40</f>
        <v>26</v>
      </c>
      <c r="K39" s="8">
        <f>[1]اكتوبر2013!F40</f>
        <v>32</v>
      </c>
      <c r="L39" s="8">
        <f>[1]نونبر2013!F40</f>
        <v>44</v>
      </c>
      <c r="M39" s="8">
        <f>[1]دجنبر2013!F40</f>
        <v>5</v>
      </c>
      <c r="O39" s="9">
        <f>[1]يناير2014!F40</f>
        <v>41</v>
      </c>
      <c r="P39" s="9">
        <f>[1]فبراير2014!F40</f>
        <v>23</v>
      </c>
      <c r="Q39" s="9">
        <f>[1]مارس2014!F40</f>
        <v>20</v>
      </c>
      <c r="R39" s="9">
        <f>[1]ابريل2014!F40</f>
        <v>41</v>
      </c>
      <c r="S39" s="10">
        <f>[1]ماي2014!F40</f>
        <v>47</v>
      </c>
      <c r="T39" s="9">
        <f>[1]يويو2014!F40</f>
        <v>35</v>
      </c>
      <c r="U39" s="11"/>
      <c r="V39" s="11"/>
      <c r="W39" s="11"/>
      <c r="X39" s="11"/>
      <c r="Y39" s="11"/>
      <c r="Z39" s="11"/>
    </row>
    <row r="40" spans="1:26" ht="24.95" customHeight="1" thickTop="1" thickBot="1" x14ac:dyDescent="0.25">
      <c r="A40" s="3" t="s">
        <v>51</v>
      </c>
      <c r="B40" s="8">
        <f>[1]يناير2013!F41</f>
        <v>17</v>
      </c>
      <c r="C40" s="8">
        <f>'[1]فبراير 2013'!F41</f>
        <v>5</v>
      </c>
      <c r="D40" s="8">
        <f>'[1]مارس 2013'!F41</f>
        <v>5</v>
      </c>
      <c r="E40" s="8">
        <f>[1]ابريل2013!F41</f>
        <v>5</v>
      </c>
      <c r="F40" s="8">
        <f>'[1]ماي 2013'!F41</f>
        <v>5</v>
      </c>
      <c r="G40" s="8">
        <f>[1]يونيو2013!F41</f>
        <v>5</v>
      </c>
      <c r="H40" s="8">
        <f>[1]يوليوز2013!F41</f>
        <v>5</v>
      </c>
      <c r="I40" s="8">
        <f>'[1]غشت 2013'!F41</f>
        <v>5</v>
      </c>
      <c r="J40" s="8">
        <f>[1]شتنبر2013!F41</f>
        <v>35</v>
      </c>
      <c r="K40" s="8">
        <f>[1]اكتوبر2013!F41</f>
        <v>14</v>
      </c>
      <c r="L40" s="8">
        <f>[1]نونبر2013!F41</f>
        <v>26</v>
      </c>
      <c r="M40" s="8">
        <f>[1]دجنبر2013!F41</f>
        <v>5</v>
      </c>
      <c r="O40" s="9">
        <f>[1]يناير2014!F41</f>
        <v>5</v>
      </c>
      <c r="P40" s="9">
        <f>[1]فبراير2014!F41</f>
        <v>5</v>
      </c>
      <c r="Q40" s="9">
        <f>[1]مارس2014!F41</f>
        <v>5</v>
      </c>
      <c r="R40" s="9">
        <f>[1]ابريل2014!F41</f>
        <v>5</v>
      </c>
      <c r="S40" s="10">
        <f>[1]ماي2014!F41</f>
        <v>5</v>
      </c>
      <c r="T40" s="9">
        <f>[1]يويو2014!F41</f>
        <v>5</v>
      </c>
      <c r="U40" s="11"/>
      <c r="V40" s="11"/>
      <c r="W40" s="11"/>
      <c r="X40" s="11"/>
      <c r="Y40" s="11"/>
      <c r="Z40" s="11"/>
    </row>
    <row r="41" spans="1:26" ht="24.95" customHeight="1" thickTop="1" thickBot="1" x14ac:dyDescent="0.25">
      <c r="A41" s="3" t="s">
        <v>52</v>
      </c>
      <c r="B41" s="8">
        <f>[1]يناير2013!F42</f>
        <v>5</v>
      </c>
      <c r="C41" s="8">
        <f>'[1]فبراير 2013'!F42</f>
        <v>5</v>
      </c>
      <c r="D41" s="8">
        <f>'[1]مارس 2013'!F42</f>
        <v>5</v>
      </c>
      <c r="E41" s="8">
        <f>[1]ابريل2013!F42</f>
        <v>5</v>
      </c>
      <c r="F41" s="8">
        <f>'[1]ماي 2013'!F42</f>
        <v>5</v>
      </c>
      <c r="G41" s="8">
        <f>[1]يونيو2013!F42</f>
        <v>5</v>
      </c>
      <c r="H41" s="8">
        <f>[1]يوليوز2013!F42</f>
        <v>5</v>
      </c>
      <c r="I41" s="8">
        <f>'[1]غشت 2013'!F42</f>
        <v>5</v>
      </c>
      <c r="J41" s="8">
        <f>[1]شتنبر2013!F42</f>
        <v>5</v>
      </c>
      <c r="K41" s="8">
        <f>[1]اكتوبر2013!F42</f>
        <v>5</v>
      </c>
      <c r="L41" s="8">
        <f>[1]نونبر2013!F42</f>
        <v>5</v>
      </c>
      <c r="M41" s="8">
        <f>[1]دجنبر2013!F42</f>
        <v>5</v>
      </c>
      <c r="O41" s="9">
        <f>[1]يناير2014!F42</f>
        <v>5</v>
      </c>
      <c r="P41" s="9">
        <f>[1]فبراير2014!F42</f>
        <v>5</v>
      </c>
      <c r="Q41" s="9">
        <f>[1]مارس2014!F42</f>
        <v>5</v>
      </c>
      <c r="R41" s="9">
        <f>[1]ابريل2014!F42</f>
        <v>5</v>
      </c>
      <c r="S41" s="10">
        <f>[1]ماي2014!F42</f>
        <v>5</v>
      </c>
      <c r="T41" s="9">
        <f>[1]يويو2014!F42</f>
        <v>5</v>
      </c>
      <c r="U41" s="11"/>
      <c r="V41" s="11"/>
      <c r="W41" s="11"/>
      <c r="X41" s="11"/>
      <c r="Y41" s="11"/>
      <c r="Z41" s="11"/>
    </row>
    <row r="42" spans="1:26" ht="24.95" customHeight="1" thickTop="1" thickBot="1" x14ac:dyDescent="0.25">
      <c r="A42" s="3" t="s">
        <v>53</v>
      </c>
      <c r="B42" s="8">
        <f>[1]يناير2013!F43</f>
        <v>17</v>
      </c>
      <c r="C42" s="8">
        <f>'[1]فبراير 2013'!F43</f>
        <v>14</v>
      </c>
      <c r="D42" s="8">
        <f>'[1]مارس 2013'!F43</f>
        <v>14</v>
      </c>
      <c r="E42" s="8">
        <f>[1]ابريل2013!F43</f>
        <v>17</v>
      </c>
      <c r="F42" s="8">
        <f>'[1]ماي 2013'!F43</f>
        <v>20</v>
      </c>
      <c r="G42" s="8">
        <f>[1]يونيو2013!F43</f>
        <v>14</v>
      </c>
      <c r="H42" s="8">
        <f>[1]يوليوز2013!F43</f>
        <v>17</v>
      </c>
      <c r="I42" s="8">
        <f>'[1]غشت 2013'!F43</f>
        <v>23</v>
      </c>
      <c r="J42" s="8">
        <f>[1]شتنبر2013!F43</f>
        <v>20</v>
      </c>
      <c r="K42" s="8">
        <f>[1]اكتوبر2013!F43</f>
        <v>26</v>
      </c>
      <c r="L42" s="8">
        <f>[1]نونبر2013!F43</f>
        <v>17</v>
      </c>
      <c r="M42" s="8">
        <f>[1]دجنبر2013!F43</f>
        <v>14</v>
      </c>
      <c r="O42" s="9">
        <f>[1]يناير2014!F43</f>
        <v>14</v>
      </c>
      <c r="P42" s="9">
        <f>[1]فبراير2014!F43</f>
        <v>17</v>
      </c>
      <c r="Q42" s="9">
        <f>[1]مارس2014!F43</f>
        <v>20</v>
      </c>
      <c r="R42" s="9">
        <f>[1]ابريل2014!F43</f>
        <v>20</v>
      </c>
      <c r="S42" s="10">
        <f>[1]ماي2014!F43</f>
        <v>20</v>
      </c>
      <c r="T42" s="9">
        <f>[1]يويو2014!F43</f>
        <v>20</v>
      </c>
      <c r="U42" s="11"/>
      <c r="V42" s="11"/>
      <c r="W42" s="11"/>
      <c r="X42" s="11"/>
      <c r="Y42" s="11"/>
      <c r="Z42" s="11"/>
    </row>
    <row r="43" spans="1:26" ht="24.95" customHeight="1" thickTop="1" thickBot="1" x14ac:dyDescent="0.25">
      <c r="A43" s="3" t="s">
        <v>54</v>
      </c>
      <c r="B43" s="8">
        <f>[1]يناير2013!F44</f>
        <v>5</v>
      </c>
      <c r="C43" s="8">
        <f>'[1]فبراير 2013'!F44</f>
        <v>5</v>
      </c>
      <c r="D43" s="8">
        <f>'[1]مارس 2013'!F44</f>
        <v>5</v>
      </c>
      <c r="E43" s="8">
        <f>[1]ابريل2013!F44</f>
        <v>5</v>
      </c>
      <c r="F43" s="8">
        <f>'[1]ماي 2013'!F44</f>
        <v>5</v>
      </c>
      <c r="G43" s="8">
        <f>[1]يونيو2013!F44</f>
        <v>5</v>
      </c>
      <c r="H43" s="8">
        <f>[1]يوليوز2013!F44</f>
        <v>8</v>
      </c>
      <c r="I43" s="8">
        <f>'[1]غشت 2013'!F44</f>
        <v>5</v>
      </c>
      <c r="J43" s="8">
        <f>[1]شتنبر2013!F44</f>
        <v>5</v>
      </c>
      <c r="K43" s="8">
        <f>[1]اكتوبر2013!F44</f>
        <v>5</v>
      </c>
      <c r="L43" s="8">
        <f>[1]نونبر2013!F44</f>
        <v>5</v>
      </c>
      <c r="M43" s="8">
        <f>[1]دجنبر2013!F44</f>
        <v>5</v>
      </c>
      <c r="O43" s="9">
        <f>[1]يناير2014!F44</f>
        <v>5</v>
      </c>
      <c r="P43" s="9">
        <f>[1]فبراير2014!F44</f>
        <v>5</v>
      </c>
      <c r="Q43" s="9">
        <f>[1]مارس2014!F44</f>
        <v>5</v>
      </c>
      <c r="R43" s="9">
        <f>[1]ابريل2014!F44</f>
        <v>5</v>
      </c>
      <c r="S43" s="10">
        <f>[1]ماي2014!F44</f>
        <v>5</v>
      </c>
      <c r="T43" s="9">
        <f>[1]يويو2014!F44</f>
        <v>5</v>
      </c>
      <c r="U43" s="11"/>
      <c r="V43" s="11"/>
      <c r="W43" s="11"/>
      <c r="X43" s="11"/>
      <c r="Y43" s="11"/>
      <c r="Z43" s="11"/>
    </row>
    <row r="44" spans="1:26" ht="24.95" customHeight="1" thickTop="1" thickBot="1" x14ac:dyDescent="0.25">
      <c r="A44" s="3" t="s">
        <v>55</v>
      </c>
      <c r="B44" s="8">
        <f>[1]يناير2013!F45</f>
        <v>5</v>
      </c>
      <c r="C44" s="8">
        <f>'[1]فبراير 2013'!F45</f>
        <v>5</v>
      </c>
      <c r="D44" s="8">
        <f>'[1]مارس 2013'!F45</f>
        <v>5</v>
      </c>
      <c r="E44" s="8">
        <f>[1]ابريل2013!F45</f>
        <v>5</v>
      </c>
      <c r="F44" s="8">
        <f>'[1]ماي 2013'!F45</f>
        <v>5</v>
      </c>
      <c r="G44" s="8">
        <f>[1]يونيو2013!F45</f>
        <v>5</v>
      </c>
      <c r="H44" s="8">
        <f>[1]يوليوز2013!F45</f>
        <v>5</v>
      </c>
      <c r="I44" s="8">
        <f>'[1]غشت 2013'!F45</f>
        <v>5</v>
      </c>
      <c r="J44" s="8">
        <f>[1]شتنبر2013!F45</f>
        <v>5</v>
      </c>
      <c r="K44" s="8">
        <f>[1]اكتوبر2013!F45</f>
        <v>5</v>
      </c>
      <c r="L44" s="8">
        <f>[1]نونبر2013!F45</f>
        <v>5</v>
      </c>
      <c r="M44" s="8">
        <f>[1]دجنبر2013!F45</f>
        <v>5</v>
      </c>
      <c r="O44" s="9">
        <f>[1]يناير2014!F45</f>
        <v>5</v>
      </c>
      <c r="P44" s="9">
        <f>[1]فبراير2014!F45</f>
        <v>5</v>
      </c>
      <c r="Q44" s="9">
        <f>[1]مارس2014!F45</f>
        <v>5</v>
      </c>
      <c r="R44" s="9">
        <f>[1]ابريل2014!F45</f>
        <v>5</v>
      </c>
      <c r="S44" s="10">
        <f>[1]ماي2014!F45</f>
        <v>5</v>
      </c>
      <c r="T44" s="9">
        <f>[1]يويو2014!F45</f>
        <v>5</v>
      </c>
      <c r="U44" s="11"/>
      <c r="V44" s="11"/>
      <c r="W44" s="11"/>
      <c r="X44" s="11"/>
      <c r="Y44" s="11"/>
      <c r="Z44" s="11"/>
    </row>
    <row r="45" spans="1:26" ht="24.95" customHeight="1" thickTop="1" thickBot="1" x14ac:dyDescent="0.25">
      <c r="A45" s="3" t="s">
        <v>56</v>
      </c>
      <c r="B45" s="8">
        <f>[1]يناير2013!F46</f>
        <v>8</v>
      </c>
      <c r="C45" s="8">
        <f>'[1]فبراير 2013'!F46</f>
        <v>8</v>
      </c>
      <c r="D45" s="8">
        <f>'[1]مارس 2013'!F46</f>
        <v>5</v>
      </c>
      <c r="E45" s="8">
        <f>[1]ابريل2013!F46</f>
        <v>340</v>
      </c>
      <c r="F45" s="8">
        <f>'[1]ماي 2013'!F46</f>
        <v>5</v>
      </c>
      <c r="G45" s="8">
        <f>[1]يونيو2013!F46</f>
        <v>5</v>
      </c>
      <c r="H45" s="8">
        <f>[1]يوليوز2013!F46</f>
        <v>140</v>
      </c>
      <c r="I45" s="8">
        <f>'[1]غشت 2013'!F46</f>
        <v>5</v>
      </c>
      <c r="J45" s="8">
        <f>[1]شتنبر2013!F46</f>
        <v>8</v>
      </c>
      <c r="K45" s="8">
        <f>[1]اكتوبر2013!F46</f>
        <v>5</v>
      </c>
      <c r="L45" s="8">
        <f>[1]نونبر2013!F46</f>
        <v>5</v>
      </c>
      <c r="M45" s="8">
        <f>[1]دجنبر2013!F46</f>
        <v>5</v>
      </c>
      <c r="O45" s="9">
        <f>[1]يناير2014!F46</f>
        <v>5</v>
      </c>
      <c r="P45" s="9">
        <f>[1]فبراير2014!F46</f>
        <v>14</v>
      </c>
      <c r="Q45" s="9">
        <f>[1]مارس2014!F46</f>
        <v>5</v>
      </c>
      <c r="R45" s="9">
        <f>[1]ابريل2014!F46</f>
        <v>8</v>
      </c>
      <c r="S45" s="10">
        <f>[1]ماي2014!F46</f>
        <v>110</v>
      </c>
      <c r="T45" s="9">
        <f>[1]يويو2014!F46</f>
        <v>5</v>
      </c>
      <c r="U45" s="11"/>
      <c r="V45" s="11"/>
      <c r="W45" s="11"/>
      <c r="X45" s="11"/>
      <c r="Y45" s="11"/>
      <c r="Z45" s="11"/>
    </row>
    <row r="46" spans="1:26" ht="24.95" customHeight="1" thickTop="1" thickBot="1" x14ac:dyDescent="0.25">
      <c r="A46" s="3" t="s">
        <v>57</v>
      </c>
      <c r="B46" s="8">
        <f>[1]يناير2013!F47</f>
        <v>26</v>
      </c>
      <c r="C46" s="8">
        <f>'[1]فبراير 2013'!F47</f>
        <v>23</v>
      </c>
      <c r="D46" s="8">
        <f>'[1]مارس 2013'!F47</f>
        <v>32</v>
      </c>
      <c r="E46" s="8">
        <f>[1]ابريل2013!F47</f>
        <v>41</v>
      </c>
      <c r="F46" s="8">
        <f>'[1]ماي 2013'!F47</f>
        <v>44</v>
      </c>
      <c r="G46" s="8">
        <f>[1]يونيو2013!F47</f>
        <v>68</v>
      </c>
      <c r="H46" s="8">
        <f>[1]يوليوز2013!F47</f>
        <v>35</v>
      </c>
      <c r="I46" s="8">
        <f>'[1]غشت 2013'!F47</f>
        <v>62</v>
      </c>
      <c r="J46" s="8">
        <f>[1]شتنبر2013!F47</f>
        <v>38</v>
      </c>
      <c r="K46" s="8">
        <f>[1]اكتوبر2013!F47</f>
        <v>26</v>
      </c>
      <c r="L46" s="8">
        <f>[1]نونبر2013!F47</f>
        <v>26</v>
      </c>
      <c r="M46" s="8">
        <f>[1]دجنبر2013!F47</f>
        <v>26</v>
      </c>
      <c r="O46" s="9">
        <f>[1]يناير2014!F47</f>
        <v>20</v>
      </c>
      <c r="P46" s="9">
        <f>[1]فبراير2014!F47</f>
        <v>29</v>
      </c>
      <c r="Q46" s="9">
        <f>[1]مارس2014!F47</f>
        <v>50</v>
      </c>
      <c r="R46" s="9">
        <f>[1]ابريل2014!F47</f>
        <v>56</v>
      </c>
      <c r="S46" s="10">
        <f>[1]ماي2014!F47</f>
        <v>56</v>
      </c>
      <c r="T46" s="9">
        <f>[1]يويو2014!F47</f>
        <v>50</v>
      </c>
      <c r="U46" s="11"/>
      <c r="V46" s="11"/>
      <c r="W46" s="11"/>
      <c r="X46" s="11"/>
      <c r="Y46" s="11"/>
      <c r="Z46" s="11"/>
    </row>
    <row r="47" spans="1:26" ht="24.95" customHeight="1" thickTop="1" thickBot="1" x14ac:dyDescent="0.25">
      <c r="A47" s="3" t="s">
        <v>58</v>
      </c>
      <c r="B47" s="8">
        <f>[1]يناير2013!F48</f>
        <v>14</v>
      </c>
      <c r="C47" s="8">
        <f>'[1]فبراير 2013'!F48</f>
        <v>11</v>
      </c>
      <c r="D47" s="8">
        <f>'[1]مارس 2013'!F48</f>
        <v>14</v>
      </c>
      <c r="E47" s="8">
        <f>[1]ابريل2013!F48</f>
        <v>17</v>
      </c>
      <c r="F47" s="8">
        <f>'[1]ماي 2013'!F48</f>
        <v>14</v>
      </c>
      <c r="G47" s="8">
        <f>[1]يونيو2013!F48</f>
        <v>23</v>
      </c>
      <c r="H47" s="8">
        <f>[1]يوليوز2013!F48</f>
        <v>20</v>
      </c>
      <c r="I47" s="8">
        <f>'[1]غشت 2013'!F48</f>
        <v>17</v>
      </c>
      <c r="J47" s="8">
        <f>[1]شتنبر2013!F48</f>
        <v>20</v>
      </c>
      <c r="K47" s="8">
        <f>[1]اكتوبر2013!F48</f>
        <v>20</v>
      </c>
      <c r="L47" s="8">
        <f>[1]نونبر2013!F48</f>
        <v>14</v>
      </c>
      <c r="M47" s="8">
        <f>[1]دجنبر2013!F48</f>
        <v>14</v>
      </c>
      <c r="O47" s="9">
        <f>[1]يناير2014!F48</f>
        <v>11</v>
      </c>
      <c r="P47" s="9">
        <f>[1]فبراير2014!F48</f>
        <v>14</v>
      </c>
      <c r="Q47" s="9">
        <f>[1]مارس2014!F48</f>
        <v>14</v>
      </c>
      <c r="R47" s="9">
        <f>[1]ابريل2014!F48</f>
        <v>14</v>
      </c>
      <c r="S47" s="10">
        <f>[1]ماي2014!F48</f>
        <v>17</v>
      </c>
      <c r="T47" s="9">
        <f>[1]يويو2014!F48</f>
        <v>14</v>
      </c>
      <c r="U47" s="11"/>
      <c r="V47" s="11"/>
      <c r="W47" s="11"/>
      <c r="X47" s="11"/>
      <c r="Y47" s="11"/>
      <c r="Z47" s="11"/>
    </row>
    <row r="48" spans="1:26" ht="24.95" customHeight="1" thickTop="1" thickBot="1" x14ac:dyDescent="0.25">
      <c r="A48" s="3" t="s">
        <v>59</v>
      </c>
      <c r="B48" s="8">
        <f>[1]يناير2013!F49</f>
        <v>29</v>
      </c>
      <c r="C48" s="8">
        <f>'[1]فبراير 2013'!F49</f>
        <v>23</v>
      </c>
      <c r="D48" s="8">
        <f>'[1]مارس 2013'!F49</f>
        <v>14</v>
      </c>
      <c r="E48" s="8">
        <f>[1]ابريل2013!F49</f>
        <v>23</v>
      </c>
      <c r="F48" s="8">
        <f>'[1]ماي 2013'!F49</f>
        <v>26</v>
      </c>
      <c r="G48" s="8">
        <f>[1]يونيو2013!F49</f>
        <v>32</v>
      </c>
      <c r="H48" s="8">
        <f>[1]يوليوز2013!F49</f>
        <v>32</v>
      </c>
      <c r="I48" s="8">
        <f>'[1]غشت 2013'!F49</f>
        <v>44</v>
      </c>
      <c r="J48" s="8">
        <f>[1]شتنبر2013!F49</f>
        <v>20</v>
      </c>
      <c r="K48" s="8">
        <f>[1]اكتوبر2013!F49</f>
        <v>20</v>
      </c>
      <c r="L48" s="8">
        <f>[1]نونبر2013!F49</f>
        <v>17</v>
      </c>
      <c r="M48" s="8">
        <f>[1]دجنبر2013!F49</f>
        <v>17</v>
      </c>
      <c r="O48" s="9">
        <f>[1]يناير2014!F49</f>
        <v>17</v>
      </c>
      <c r="P48" s="9">
        <f>[1]فبراير2014!F49</f>
        <v>20</v>
      </c>
      <c r="Q48" s="9">
        <f>[1]مارس2014!F49</f>
        <v>17</v>
      </c>
      <c r="R48" s="9">
        <f>[1]ابريل2014!F49</f>
        <v>29</v>
      </c>
      <c r="S48" s="10">
        <f>[1]ماي2014!F49</f>
        <v>23</v>
      </c>
      <c r="T48" s="9">
        <f>[1]يويو2014!F49</f>
        <v>26</v>
      </c>
      <c r="U48" s="11"/>
      <c r="V48" s="11"/>
      <c r="W48" s="11"/>
      <c r="X48" s="11"/>
      <c r="Y48" s="11"/>
      <c r="Z48" s="11"/>
    </row>
    <row r="49" spans="1:26" ht="24.95" customHeight="1" thickTop="1" thickBot="1" x14ac:dyDescent="0.25">
      <c r="A49" s="3" t="s">
        <v>60</v>
      </c>
      <c r="B49" s="8">
        <f>[1]يناير2013!F50</f>
        <v>29</v>
      </c>
      <c r="C49" s="8">
        <f>'[1]فبراير 2013'!F50</f>
        <v>23</v>
      </c>
      <c r="D49" s="8">
        <f>'[1]مارس 2013'!F50</f>
        <v>23</v>
      </c>
      <c r="E49" s="8">
        <f>[1]ابريل2013!F50</f>
        <v>56</v>
      </c>
      <c r="F49" s="8">
        <f>'[1]ماي 2013'!F50</f>
        <v>23</v>
      </c>
      <c r="G49" s="8">
        <f>[1]يونيو2013!F50</f>
        <v>41</v>
      </c>
      <c r="H49" s="8">
        <f>[1]يوليوز2013!F50</f>
        <v>35</v>
      </c>
      <c r="I49" s="8">
        <f>'[1]غشت 2013'!F50</f>
        <v>35</v>
      </c>
      <c r="J49" s="8">
        <f>[1]شتنبر2013!F50</f>
        <v>26</v>
      </c>
      <c r="K49" s="8">
        <f>[1]اكتوبر2013!F50</f>
        <v>29</v>
      </c>
      <c r="L49" s="8">
        <f>[1]نونبر2013!F50</f>
        <v>17</v>
      </c>
      <c r="M49" s="8">
        <f>[1]دجنبر2013!F50</f>
        <v>17</v>
      </c>
      <c r="O49" s="9">
        <f>[1]يناير2014!F50</f>
        <v>14</v>
      </c>
      <c r="P49" s="9">
        <f>[1]فبراير2014!F50</f>
        <v>17</v>
      </c>
      <c r="Q49" s="9">
        <f>[1]مارس2014!F50</f>
        <v>29</v>
      </c>
      <c r="R49" s="9">
        <f>[1]ابريل2014!F50</f>
        <v>29</v>
      </c>
      <c r="S49" s="10">
        <f>[1]ماي2014!F50</f>
        <v>35</v>
      </c>
      <c r="T49" s="9">
        <f>[1]يويو2014!F50</f>
        <v>35</v>
      </c>
      <c r="U49" s="11"/>
      <c r="V49" s="11"/>
      <c r="W49" s="11"/>
      <c r="X49" s="11"/>
      <c r="Y49" s="11"/>
      <c r="Z49" s="11"/>
    </row>
    <row r="50" spans="1:26" ht="24.95" customHeight="1" thickTop="1" thickBot="1" x14ac:dyDescent="0.25">
      <c r="A50" s="3" t="s">
        <v>61</v>
      </c>
      <c r="B50" s="8">
        <f>[1]يناير2013!F51</f>
        <v>5</v>
      </c>
      <c r="C50" s="8">
        <f>'[1]فبراير 2013'!F51</f>
        <v>8</v>
      </c>
      <c r="D50" s="8">
        <f>'[1]مارس 2013'!F51</f>
        <v>5</v>
      </c>
      <c r="E50" s="8">
        <f>[1]ابريل2013!F51</f>
        <v>23</v>
      </c>
      <c r="F50" s="8">
        <f>'[1]ماي 2013'!F51</f>
        <v>23</v>
      </c>
      <c r="G50" s="8">
        <f>[1]يونيو2013!F51</f>
        <v>11</v>
      </c>
      <c r="H50" s="8">
        <f>[1]يوليوز2013!F51</f>
        <v>11</v>
      </c>
      <c r="I50" s="8">
        <f>'[1]غشت 2013'!F51</f>
        <v>8</v>
      </c>
      <c r="J50" s="8">
        <f>[1]شتنبر2013!F51</f>
        <v>5</v>
      </c>
      <c r="K50" s="8">
        <f>[1]اكتوبر2013!F51</f>
        <v>5</v>
      </c>
      <c r="L50" s="8">
        <f>[1]نونبر2013!F51</f>
        <v>5</v>
      </c>
      <c r="M50" s="8">
        <f>[1]دجنبر2013!F51</f>
        <v>5</v>
      </c>
      <c r="O50" s="9">
        <f>[1]يناير2014!F51</f>
        <v>5</v>
      </c>
      <c r="P50" s="9">
        <f>[1]فبراير2014!F51</f>
        <v>5</v>
      </c>
      <c r="Q50" s="9">
        <f>[1]مارس2014!F51</f>
        <v>8</v>
      </c>
      <c r="R50" s="9">
        <f>[1]ابريل2014!F51</f>
        <v>5</v>
      </c>
      <c r="S50" s="10">
        <f>[1]ماي2014!F51</f>
        <v>11</v>
      </c>
      <c r="T50" s="9">
        <f>[1]يويو2014!F51</f>
        <v>11</v>
      </c>
      <c r="U50" s="11"/>
      <c r="V50" s="11"/>
      <c r="W50" s="11"/>
      <c r="X50" s="11"/>
      <c r="Y50" s="11"/>
      <c r="Z50" s="11"/>
    </row>
    <row r="51" spans="1:26" ht="24.95" customHeight="1" thickTop="1" thickBot="1" x14ac:dyDescent="0.25">
      <c r="A51" s="3" t="s">
        <v>62</v>
      </c>
      <c r="B51" s="8">
        <f>[1]يناير2013!F52</f>
        <v>8</v>
      </c>
      <c r="C51" s="8">
        <f>'[1]فبراير 2013'!F52</f>
        <v>5</v>
      </c>
      <c r="D51" s="8">
        <f>'[1]مارس 2013'!F52</f>
        <v>5</v>
      </c>
      <c r="E51" s="8">
        <f>[1]ابريل2013!F52</f>
        <v>8</v>
      </c>
      <c r="F51" s="8">
        <f>'[1]ماي 2013'!F52</f>
        <v>5</v>
      </c>
      <c r="G51" s="8">
        <f>[1]يونيو2013!F52</f>
        <v>8</v>
      </c>
      <c r="H51" s="8">
        <f>[1]يوليوز2013!F52</f>
        <v>11</v>
      </c>
      <c r="I51" s="8">
        <f>'[1]غشت 2013'!F52</f>
        <v>23</v>
      </c>
      <c r="J51" s="8">
        <f>[1]شتنبر2013!F52</f>
        <v>20</v>
      </c>
      <c r="K51" s="8">
        <f>[1]اكتوبر2013!F52</f>
        <v>8</v>
      </c>
      <c r="L51" s="8">
        <f>[1]نونبر2013!F52</f>
        <v>8</v>
      </c>
      <c r="M51" s="8">
        <f>[1]دجنبر2013!F52</f>
        <v>5</v>
      </c>
      <c r="O51" s="9">
        <f>[1]يناير2014!F52</f>
        <v>5</v>
      </c>
      <c r="P51" s="9">
        <f>[1]فبراير2014!F52</f>
        <v>8</v>
      </c>
      <c r="Q51" s="9">
        <f>[1]مارس2014!F52</f>
        <v>23</v>
      </c>
      <c r="R51" s="9">
        <f>[1]ابريل2014!F52</f>
        <v>32</v>
      </c>
      <c r="S51" s="10">
        <f>[1]ماي2014!F52</f>
        <v>11</v>
      </c>
      <c r="T51" s="9">
        <f>[1]يويو2014!F52</f>
        <v>11</v>
      </c>
      <c r="U51" s="11"/>
      <c r="V51" s="11"/>
      <c r="W51" s="11"/>
      <c r="X51" s="11"/>
      <c r="Y51" s="11"/>
      <c r="Z51" s="11"/>
    </row>
    <row r="52" spans="1:26" ht="24.95" customHeight="1" thickTop="1" thickBot="1" x14ac:dyDescent="0.25">
      <c r="A52" s="3" t="s">
        <v>62</v>
      </c>
      <c r="B52" s="8">
        <f>[1]يناير2013!F53</f>
        <v>8</v>
      </c>
      <c r="C52" s="8">
        <f>'[1]فبراير 2013'!F53</f>
        <v>11</v>
      </c>
      <c r="D52" s="8">
        <f>'[1]مارس 2013'!F53</f>
        <v>14</v>
      </c>
      <c r="E52" s="8">
        <f>[1]ابريل2013!F53</f>
        <v>23</v>
      </c>
      <c r="F52" s="8">
        <f>'[1]ماي 2013'!F53</f>
        <v>20</v>
      </c>
      <c r="G52" s="8">
        <f>[1]يونيو2013!F53</f>
        <v>38</v>
      </c>
      <c r="H52" s="8">
        <f>[1]يوليوز2013!F53</f>
        <v>23</v>
      </c>
      <c r="I52" s="8">
        <f>'[1]غشت 2013'!F53</f>
        <v>29</v>
      </c>
      <c r="J52" s="8">
        <f>[1]شتنبر2013!F53</f>
        <v>17</v>
      </c>
      <c r="K52" s="8">
        <f>[1]اكتوبر2013!F53</f>
        <v>11</v>
      </c>
      <c r="L52" s="8">
        <f>[1]نونبر2013!F53</f>
        <v>11</v>
      </c>
      <c r="M52" s="8">
        <f>[1]دجنبر2013!F53</f>
        <v>5</v>
      </c>
      <c r="O52" s="9">
        <f>[1]يناير2014!F53</f>
        <v>26</v>
      </c>
      <c r="P52" s="9">
        <f>[1]فبراير2014!F53</f>
        <v>14</v>
      </c>
      <c r="Q52" s="9">
        <f>[1]مارس2014!F53</f>
        <v>8</v>
      </c>
      <c r="R52" s="9">
        <f>[1]ابريل2014!F53</f>
        <v>29</v>
      </c>
      <c r="S52" s="10">
        <f>[1]ماي2014!F53</f>
        <v>5</v>
      </c>
      <c r="T52" s="9">
        <f>[1]يويو2014!F53</f>
        <v>5</v>
      </c>
      <c r="U52" s="11"/>
      <c r="V52" s="11"/>
      <c r="W52" s="11"/>
      <c r="X52" s="11"/>
      <c r="Y52" s="11"/>
      <c r="Z52" s="11"/>
    </row>
    <row r="53" spans="1:26" ht="24.95" customHeight="1" thickTop="1" thickBot="1" x14ac:dyDescent="0.25">
      <c r="A53" s="3" t="s">
        <v>63</v>
      </c>
      <c r="B53" s="8">
        <f>[1]يناير2013!F54</f>
        <v>14</v>
      </c>
      <c r="C53" s="8">
        <f>'[1]فبراير 2013'!F54</f>
        <v>11</v>
      </c>
      <c r="D53" s="8">
        <f>'[1]مارس 2013'!F54</f>
        <v>14</v>
      </c>
      <c r="E53" s="8">
        <f>[1]ابريل2013!F54</f>
        <v>11</v>
      </c>
      <c r="F53" s="8">
        <f>'[1]ماي 2013'!F54</f>
        <v>14</v>
      </c>
      <c r="G53" s="8">
        <f>[1]يونيو2013!F54</f>
        <v>17</v>
      </c>
      <c r="H53" s="8">
        <f>[1]يوليوز2013!F54</f>
        <v>14</v>
      </c>
      <c r="I53" s="8">
        <f>'[1]غشت 2013'!F54</f>
        <v>17</v>
      </c>
      <c r="J53" s="8">
        <f>[1]شتنبر2013!F54</f>
        <v>11</v>
      </c>
      <c r="K53" s="8">
        <f>[1]اكتوبر2013!F54</f>
        <v>14</v>
      </c>
      <c r="L53" s="8">
        <f>[1]نونبر2013!F54</f>
        <v>11</v>
      </c>
      <c r="M53" s="8">
        <f>[1]دجنبر2013!F54</f>
        <v>14</v>
      </c>
      <c r="O53" s="9">
        <f>[1]يناير2014!F54</f>
        <v>8</v>
      </c>
      <c r="P53" s="9">
        <f>[1]فبراير2014!F54</f>
        <v>11</v>
      </c>
      <c r="Q53" s="9">
        <f>[1]مارس2014!F54</f>
        <v>11</v>
      </c>
      <c r="R53" s="9">
        <f>[1]ابريل2014!F54</f>
        <v>11</v>
      </c>
      <c r="S53" s="10">
        <f>[1]ماي2014!F54</f>
        <v>14</v>
      </c>
      <c r="T53" s="9">
        <f>[1]يويو2014!F54</f>
        <v>8</v>
      </c>
      <c r="U53" s="11"/>
      <c r="V53" s="11"/>
      <c r="W53" s="11"/>
      <c r="X53" s="11"/>
      <c r="Y53" s="11"/>
      <c r="Z53" s="11"/>
    </row>
    <row r="54" spans="1:26" ht="24.95" customHeight="1" thickTop="1" thickBot="1" x14ac:dyDescent="0.25">
      <c r="A54" s="3" t="s">
        <v>64</v>
      </c>
      <c r="B54" s="8">
        <f>[1]يناير2013!F55</f>
        <v>17</v>
      </c>
      <c r="C54" s="8">
        <f>'[1]فبراير 2013'!F55</f>
        <v>17</v>
      </c>
      <c r="D54" s="8">
        <f>'[1]مارس 2013'!F55</f>
        <v>17</v>
      </c>
      <c r="E54" s="8">
        <f>[1]ابريل2013!F55</f>
        <v>17</v>
      </c>
      <c r="F54" s="8">
        <f>'[1]ماي 2013'!F55</f>
        <v>23</v>
      </c>
      <c r="G54" s="8">
        <f>[1]يونيو2013!F55</f>
        <v>38</v>
      </c>
      <c r="H54" s="8">
        <f>[1]يوليوز2013!F55</f>
        <v>8</v>
      </c>
      <c r="I54" s="8">
        <f>'[1]غشت 2013'!F55</f>
        <v>26</v>
      </c>
      <c r="J54" s="8">
        <f>[1]شتنبر2013!F55</f>
        <v>17</v>
      </c>
      <c r="K54" s="8">
        <f>[1]اكتوبر2013!F55</f>
        <v>14</v>
      </c>
      <c r="L54" s="8">
        <f>[1]نونبر2013!F55</f>
        <v>17</v>
      </c>
      <c r="M54" s="8">
        <f>[1]دجنبر2013!F55</f>
        <v>14</v>
      </c>
      <c r="O54" s="9">
        <f>[1]يناير2014!F55</f>
        <v>14</v>
      </c>
      <c r="P54" s="9">
        <f>[1]فبراير2014!F55</f>
        <v>14</v>
      </c>
      <c r="Q54" s="9">
        <f>[1]مارس2014!F55</f>
        <v>17</v>
      </c>
      <c r="R54" s="9">
        <f>[1]ابريل2014!F55</f>
        <v>20</v>
      </c>
      <c r="S54" s="10">
        <f>[1]ماي2014!F55</f>
        <v>11</v>
      </c>
      <c r="T54" s="9">
        <f>[1]يويو2014!F55</f>
        <v>14</v>
      </c>
      <c r="U54" s="11"/>
      <c r="V54" s="11"/>
      <c r="W54" s="11"/>
      <c r="X54" s="11"/>
      <c r="Y54" s="11"/>
      <c r="Z54" s="11"/>
    </row>
    <row r="55" spans="1:26" ht="24.95" customHeight="1" thickTop="1" thickBot="1" x14ac:dyDescent="0.25">
      <c r="A55" s="3" t="s">
        <v>65</v>
      </c>
      <c r="B55" s="12">
        <f>[1]يناير2013!F56</f>
        <v>0</v>
      </c>
      <c r="C55" s="12" t="str">
        <f>'[1]فبراير 2013'!F56</f>
        <v/>
      </c>
      <c r="D55" s="8">
        <f>'[1]مارس 2013'!F56</f>
        <v>8</v>
      </c>
      <c r="E55" s="8">
        <f>[1]ابريل2013!F56</f>
        <v>14</v>
      </c>
      <c r="F55" s="8">
        <f>'[1]ماي 2013'!F56</f>
        <v>11</v>
      </c>
      <c r="G55" s="8">
        <f>[1]يونيو2013!F56</f>
        <v>14</v>
      </c>
      <c r="H55" s="8">
        <f>[1]يوليوز2013!F56</f>
        <v>14</v>
      </c>
      <c r="I55" s="8">
        <f>'[1]غشت 2013'!F56</f>
        <v>14</v>
      </c>
      <c r="J55" s="8">
        <f>[1]شتنبر2013!F56</f>
        <v>11</v>
      </c>
      <c r="K55" s="8">
        <f>[1]اكتوبر2013!F56</f>
        <v>8</v>
      </c>
      <c r="L55" s="8">
        <f>[1]نونبر2013!F56</f>
        <v>11</v>
      </c>
      <c r="M55" s="8">
        <f>[1]دجنبر2013!F56</f>
        <v>8</v>
      </c>
      <c r="O55" s="9">
        <f>[1]يناير2014!F56</f>
        <v>11</v>
      </c>
      <c r="P55" s="9">
        <f>[1]فبراير2014!F56</f>
        <v>8</v>
      </c>
      <c r="Q55" s="9">
        <f>[1]مارس2014!F56</f>
        <v>11</v>
      </c>
      <c r="R55" s="9">
        <f>[1]ابريل2014!F56</f>
        <v>11</v>
      </c>
      <c r="S55" s="10">
        <f>[1]ماي2014!F56</f>
        <v>14</v>
      </c>
      <c r="T55" s="9">
        <f>[1]يويو2014!F56</f>
        <v>8</v>
      </c>
      <c r="U55" s="11"/>
      <c r="V55" s="11"/>
      <c r="W55" s="11"/>
      <c r="X55" s="11"/>
      <c r="Y55" s="11"/>
      <c r="Z55" s="11"/>
    </row>
    <row r="56" spans="1:26" ht="24.95" customHeight="1" thickTop="1" thickBot="1" x14ac:dyDescent="0.25">
      <c r="A56" s="3" t="s">
        <v>66</v>
      </c>
      <c r="B56" s="8">
        <f>[1]يناير2013!F57</f>
        <v>5</v>
      </c>
      <c r="C56" s="8">
        <f>'[1]فبراير 2013'!F57</f>
        <v>5</v>
      </c>
      <c r="D56" s="8">
        <f>'[1]مارس 2013'!F57</f>
        <v>5</v>
      </c>
      <c r="E56" s="8">
        <f>[1]ابريل2013!F57</f>
        <v>5</v>
      </c>
      <c r="F56" s="8">
        <f>'[1]ماي 2013'!F57</f>
        <v>5</v>
      </c>
      <c r="G56" s="8">
        <f>[1]يونيو2013!F57</f>
        <v>5</v>
      </c>
      <c r="H56" s="8">
        <f>[1]يوليوز2013!F57</f>
        <v>5</v>
      </c>
      <c r="I56" s="8">
        <f>'[1]غشت 2013'!F57</f>
        <v>5</v>
      </c>
      <c r="J56" s="8">
        <f>[1]شتنبر2013!F57</f>
        <v>8</v>
      </c>
      <c r="K56" s="8">
        <f>[1]اكتوبر2013!F57</f>
        <v>5</v>
      </c>
      <c r="L56" s="8">
        <f>[1]نونبر2013!F57</f>
        <v>5</v>
      </c>
      <c r="M56" s="8">
        <f>[1]دجنبر2013!F57</f>
        <v>5</v>
      </c>
      <c r="O56" s="9">
        <f>[1]يناير2014!F57</f>
        <v>5</v>
      </c>
      <c r="P56" s="9">
        <f>[1]فبراير2014!F57</f>
        <v>5</v>
      </c>
      <c r="Q56" s="9">
        <f>[1]مارس2014!F57</f>
        <v>5</v>
      </c>
      <c r="R56" s="9">
        <f>[1]ابريل2014!F57</f>
        <v>5</v>
      </c>
      <c r="S56" s="10">
        <f>[1]ماي2014!F57</f>
        <v>5</v>
      </c>
      <c r="T56" s="9">
        <f>[1]يويو2014!F57</f>
        <v>5</v>
      </c>
      <c r="U56" s="11"/>
      <c r="V56" s="11"/>
      <c r="W56" s="11"/>
      <c r="X56" s="11"/>
      <c r="Y56" s="11"/>
      <c r="Z56" s="11"/>
    </row>
    <row r="57" spans="1:26" ht="24.95" customHeight="1" thickTop="1" thickBot="1" x14ac:dyDescent="0.25">
      <c r="A57" s="3" t="s">
        <v>67</v>
      </c>
      <c r="B57" s="8">
        <f>[1]يناير2013!F58</f>
        <v>14</v>
      </c>
      <c r="C57" s="8">
        <f>'[1]فبراير 2013'!F58</f>
        <v>14</v>
      </c>
      <c r="D57" s="8">
        <f>'[1]مارس 2013'!F58</f>
        <v>14</v>
      </c>
      <c r="E57" s="8">
        <f>[1]ابريل2013!F58</f>
        <v>14</v>
      </c>
      <c r="F57" s="8">
        <f>'[1]ماي 2013'!F58</f>
        <v>17</v>
      </c>
      <c r="G57" s="8">
        <f>[1]يونيو2013!F58</f>
        <v>17</v>
      </c>
      <c r="H57" s="8">
        <f>[1]يوليوز2013!F58</f>
        <v>20</v>
      </c>
      <c r="I57" s="8">
        <f>'[1]غشت 2013'!F58</f>
        <v>11</v>
      </c>
      <c r="J57" s="8">
        <f>[1]شتنبر2013!F58</f>
        <v>17</v>
      </c>
      <c r="K57" s="8">
        <f>[1]اكتوبر2013!F58</f>
        <v>20</v>
      </c>
      <c r="L57" s="8">
        <f>[1]نونبر2013!F58</f>
        <v>14</v>
      </c>
      <c r="M57" s="8">
        <f>[1]دجنبر2013!F58</f>
        <v>14</v>
      </c>
      <c r="O57" s="9">
        <f>[1]يناير2014!F58</f>
        <v>17</v>
      </c>
      <c r="P57" s="9">
        <f>[1]فبراير2014!F58</f>
        <v>11</v>
      </c>
      <c r="Q57" s="9">
        <f>[1]مارس2014!F58</f>
        <v>17</v>
      </c>
      <c r="R57" s="9">
        <f>[1]ابريل2014!F58</f>
        <v>17</v>
      </c>
      <c r="S57" s="10">
        <f>[1]ماي2014!F58</f>
        <v>17</v>
      </c>
      <c r="T57" s="9">
        <f>[1]يويو2014!F58</f>
        <v>20</v>
      </c>
      <c r="U57" s="11"/>
      <c r="V57" s="11"/>
      <c r="W57" s="11"/>
      <c r="X57" s="11"/>
      <c r="Y57" s="11"/>
      <c r="Z57" s="11"/>
    </row>
    <row r="58" spans="1:26" ht="24.95" customHeight="1" thickTop="1" thickBot="1" x14ac:dyDescent="0.25">
      <c r="A58" s="13" t="s">
        <v>68</v>
      </c>
      <c r="B58" s="8">
        <f>[1]يناير2013!F59</f>
        <v>8</v>
      </c>
      <c r="C58" s="8">
        <f>'[1]فبراير 2013'!F59</f>
        <v>5</v>
      </c>
      <c r="D58" s="8">
        <f>'[1]مارس 2013'!F59</f>
        <v>20</v>
      </c>
      <c r="E58" s="8">
        <f>[1]ابريل2013!F59</f>
        <v>23</v>
      </c>
      <c r="F58" s="8">
        <f>'[1]ماي 2013'!F59</f>
        <v>20</v>
      </c>
      <c r="G58" s="8">
        <f>[1]يونيو2013!F59</f>
        <v>23</v>
      </c>
      <c r="H58" s="8">
        <f>[1]يوليوز2013!F59</f>
        <v>41</v>
      </c>
      <c r="I58" s="8">
        <f>'[1]غشت 2013'!F59</f>
        <v>170</v>
      </c>
      <c r="J58" s="8">
        <f>[1]شتنبر2013!F59</f>
        <v>17</v>
      </c>
      <c r="K58" s="8">
        <f>[1]اكتوبر2013!F59</f>
        <v>26</v>
      </c>
      <c r="L58" s="8">
        <f>[1]نونبر2013!F59</f>
        <v>38</v>
      </c>
      <c r="M58" s="8">
        <f>[1]دجنبر2013!F59</f>
        <v>14</v>
      </c>
      <c r="O58" s="9">
        <f>[1]يناير2014!F59</f>
        <v>14</v>
      </c>
      <c r="P58" s="9">
        <f>[1]فبراير2014!F59</f>
        <v>20</v>
      </c>
      <c r="Q58" s="9">
        <f>[1]مارس2014!F59</f>
        <v>14</v>
      </c>
      <c r="R58" s="9">
        <f>[1]ابريل2014!F59</f>
        <v>35</v>
      </c>
      <c r="S58" s="10">
        <f>[1]ماي2014!F59</f>
        <v>41</v>
      </c>
      <c r="T58" s="9">
        <f>[1]يويو2014!F59</f>
        <v>92</v>
      </c>
      <c r="U58" s="11"/>
      <c r="V58" s="11"/>
      <c r="W58" s="11"/>
      <c r="X58" s="11"/>
      <c r="Y58" s="11"/>
      <c r="Z58" s="11"/>
    </row>
    <row r="59" spans="1:26" ht="24.95" customHeight="1" thickTop="1" thickBot="1" x14ac:dyDescent="0.25">
      <c r="A59" s="13" t="s">
        <v>69</v>
      </c>
      <c r="B59" s="8">
        <f>[1]يناير2013!F60</f>
        <v>29</v>
      </c>
      <c r="C59" s="8">
        <f>'[1]فبراير 2013'!F60</f>
        <v>20</v>
      </c>
      <c r="D59" s="8">
        <f>'[1]مارس 2013'!F60</f>
        <v>38</v>
      </c>
      <c r="E59" s="8">
        <f>[1]ابريل2013!F60</f>
        <v>86</v>
      </c>
      <c r="F59" s="8">
        <f>'[1]ماي 2013'!F60</f>
        <v>50</v>
      </c>
      <c r="G59" s="8">
        <f>[1]يونيو2013!F60</f>
        <v>104</v>
      </c>
      <c r="H59" s="8">
        <f>[1]يوليوز2013!F60</f>
        <v>86</v>
      </c>
      <c r="I59" s="8">
        <f>'[1]غشت 2013'!F60</f>
        <v>104</v>
      </c>
      <c r="J59" s="8">
        <f>[1]شتنبر2013!F60</f>
        <v>38</v>
      </c>
      <c r="K59" s="8">
        <f>[1]اكتوبر2013!F60</f>
        <v>38</v>
      </c>
      <c r="L59" s="8">
        <f>[1]نونبر2013!F60</f>
        <v>26</v>
      </c>
      <c r="M59" s="8">
        <f>[1]دجنبر2013!F60</f>
        <v>23</v>
      </c>
      <c r="O59" s="9">
        <f>[1]يناير2014!F60</f>
        <v>17</v>
      </c>
      <c r="P59" s="9">
        <f>[1]فبراير2014!F60</f>
        <v>23</v>
      </c>
      <c r="Q59" s="9">
        <f>[1]مارس2014!F60</f>
        <v>32</v>
      </c>
      <c r="R59" s="9">
        <f>[1]ابريل2014!F60</f>
        <v>62</v>
      </c>
      <c r="S59" s="10">
        <f>[1]ماي2014!F60</f>
        <v>120</v>
      </c>
      <c r="T59" s="9">
        <f>[1]يويو2014!F60</f>
        <v>80</v>
      </c>
      <c r="U59" s="11"/>
      <c r="V59" s="11"/>
      <c r="W59" s="11"/>
      <c r="X59" s="11"/>
      <c r="Y59" s="11"/>
      <c r="Z59" s="11"/>
    </row>
    <row r="60" spans="1:26" ht="24.95" customHeight="1" thickTop="1" thickBot="1" x14ac:dyDescent="0.25">
      <c r="A60" s="3" t="s">
        <v>70</v>
      </c>
      <c r="B60" s="8">
        <f>[1]يناير2013!F61</f>
        <v>50</v>
      </c>
      <c r="C60" s="8">
        <f>'[1]فبراير 2013'!F61</f>
        <v>47</v>
      </c>
      <c r="D60" s="8">
        <f>'[1]مارس 2013'!F61</f>
        <v>44</v>
      </c>
      <c r="E60" s="8">
        <f>[1]ابريل2013!F61</f>
        <v>74</v>
      </c>
      <c r="F60" s="8">
        <f>'[1]ماي 2013'!F61</f>
        <v>50</v>
      </c>
      <c r="G60" s="8">
        <f>[1]يونيو2013!F61</f>
        <v>74</v>
      </c>
      <c r="H60" s="8">
        <f>[1]يوليوز2013!F61</f>
        <v>92</v>
      </c>
      <c r="I60" s="8">
        <f>'[1]غشت 2013'!F61</f>
        <v>130</v>
      </c>
      <c r="J60" s="8">
        <f>[1]شتنبر2013!F61</f>
        <v>44</v>
      </c>
      <c r="K60" s="8">
        <f>[1]اكتوبر2013!F61</f>
        <v>32</v>
      </c>
      <c r="L60" s="8">
        <f>[1]نونبر2013!F61</f>
        <v>38</v>
      </c>
      <c r="M60" s="8">
        <f>[1]دجنبر2013!F61</f>
        <v>35</v>
      </c>
      <c r="O60" s="9">
        <f>[1]يناير2014!F61</f>
        <v>29</v>
      </c>
      <c r="P60" s="9">
        <f>[1]فبراير2014!F61</f>
        <v>23</v>
      </c>
      <c r="Q60" s="9">
        <f>[1]مارس2014!F61</f>
        <v>35</v>
      </c>
      <c r="R60" s="9">
        <f>[1]ابريل2014!F61</f>
        <v>44</v>
      </c>
      <c r="S60" s="10">
        <f>[1]ماي2014!F61</f>
        <v>41</v>
      </c>
      <c r="T60" s="9">
        <f>[1]يويو2014!F61</f>
        <v>44</v>
      </c>
      <c r="U60" s="11"/>
      <c r="V60" s="11"/>
      <c r="W60" s="11"/>
      <c r="X60" s="11"/>
      <c r="Y60" s="11"/>
      <c r="Z60" s="11"/>
    </row>
    <row r="61" spans="1:26" ht="24.95" customHeight="1" thickTop="1" thickBot="1" x14ac:dyDescent="0.25">
      <c r="A61" s="3" t="s">
        <v>71</v>
      </c>
      <c r="B61" s="8">
        <f>[1]يناير2013!F62</f>
        <v>20</v>
      </c>
      <c r="C61" s="8">
        <f>'[1]فبراير 2013'!F62</f>
        <v>5</v>
      </c>
      <c r="D61" s="8">
        <f>'[1]مارس 2013'!F62</f>
        <v>5</v>
      </c>
      <c r="E61" s="8">
        <f>[1]ابريل2013!F62</f>
        <v>5</v>
      </c>
      <c r="F61" s="8">
        <f>'[1]ماي 2013'!F62</f>
        <v>5</v>
      </c>
      <c r="G61" s="8">
        <f>[1]يونيو2013!F62</f>
        <v>5</v>
      </c>
      <c r="H61" s="8">
        <f>[1]يوليوز2013!F62</f>
        <v>29</v>
      </c>
      <c r="I61" s="8">
        <f>'[1]غشت 2013'!F62</f>
        <v>62</v>
      </c>
      <c r="J61" s="8">
        <f>[1]شتنبر2013!F62</f>
        <v>32</v>
      </c>
      <c r="K61" s="8">
        <f>[1]اكتوبر2013!F62</f>
        <v>17</v>
      </c>
      <c r="L61" s="8">
        <f>[1]نونبر2013!F62</f>
        <v>35</v>
      </c>
      <c r="M61" s="8">
        <f>[1]دجنبر2013!F62</f>
        <v>8</v>
      </c>
      <c r="O61" s="9">
        <f>[1]يناير2014!F62</f>
        <v>11</v>
      </c>
      <c r="P61" s="9">
        <f>[1]فبراير2014!F62</f>
        <v>11</v>
      </c>
      <c r="Q61" s="9">
        <f>[1]مارس2014!F62</f>
        <v>17</v>
      </c>
      <c r="R61" s="9">
        <f>[1]ابريل2014!F62</f>
        <v>56</v>
      </c>
      <c r="S61" s="10">
        <f>[1]ماي2014!F62</f>
        <v>29</v>
      </c>
      <c r="T61" s="9">
        <f>[1]يويو2014!F62</f>
        <v>35</v>
      </c>
      <c r="U61" s="11"/>
      <c r="V61" s="11"/>
      <c r="W61" s="11"/>
      <c r="X61" s="11"/>
      <c r="Y61" s="11"/>
      <c r="Z61" s="11"/>
    </row>
    <row r="62" spans="1:26" ht="24.95" customHeight="1" thickTop="1" thickBot="1" x14ac:dyDescent="0.25">
      <c r="A62" s="3" t="s">
        <v>72</v>
      </c>
      <c r="B62" s="8">
        <f>[1]يناير2013!F63</f>
        <v>5</v>
      </c>
      <c r="C62" s="8">
        <f>'[1]فبراير 2013'!F63</f>
        <v>5</v>
      </c>
      <c r="D62" s="8">
        <f>'[1]مارس 2013'!F63</f>
        <v>5</v>
      </c>
      <c r="E62" s="8">
        <f>[1]ابريل2013!F63</f>
        <v>5</v>
      </c>
      <c r="F62" s="8">
        <f>'[1]ماي 2013'!F63</f>
        <v>5</v>
      </c>
      <c r="G62" s="8">
        <f>[1]يونيو2013!F63</f>
        <v>5</v>
      </c>
      <c r="H62" s="8">
        <f>[1]يوليوز2013!F63</f>
        <v>5</v>
      </c>
      <c r="I62" s="8">
        <f>'[1]غشت 2013'!F63</f>
        <v>5</v>
      </c>
      <c r="J62" s="8">
        <f>[1]شتنبر2013!F63</f>
        <v>5</v>
      </c>
      <c r="K62" s="8">
        <f>[1]اكتوبر2013!F63</f>
        <v>5</v>
      </c>
      <c r="L62" s="8">
        <f>[1]نونبر2013!F63</f>
        <v>5</v>
      </c>
      <c r="M62" s="8">
        <f>[1]دجنبر2013!F63</f>
        <v>5</v>
      </c>
      <c r="O62" s="9">
        <f>[1]يناير2014!F63</f>
        <v>5</v>
      </c>
      <c r="P62" s="9">
        <f>[1]فبراير2014!F63</f>
        <v>5</v>
      </c>
      <c r="Q62" s="9">
        <f>[1]مارس2014!F63</f>
        <v>5</v>
      </c>
      <c r="R62" s="9">
        <f>[1]ابريل2014!F63</f>
        <v>5</v>
      </c>
      <c r="S62" s="10">
        <f>[1]ماي2014!F63</f>
        <v>5</v>
      </c>
      <c r="T62" s="9">
        <f>[1]يويو2014!F63</f>
        <v>5</v>
      </c>
      <c r="U62" s="11"/>
      <c r="V62" s="11"/>
      <c r="W62" s="11"/>
      <c r="X62" s="11"/>
      <c r="Y62" s="11"/>
      <c r="Z62" s="11"/>
    </row>
    <row r="63" spans="1:26" ht="24.95" customHeight="1" thickTop="1" thickBot="1" x14ac:dyDescent="0.25">
      <c r="A63" s="3" t="s">
        <v>73</v>
      </c>
      <c r="B63" s="8">
        <f>[1]يناير2013!F64</f>
        <v>8</v>
      </c>
      <c r="C63" s="8">
        <f>'[1]فبراير 2013'!F64</f>
        <v>11</v>
      </c>
      <c r="D63" s="8">
        <f>'[1]مارس 2013'!F64</f>
        <v>5</v>
      </c>
      <c r="E63" s="8">
        <f>[1]ابريل2013!F64</f>
        <v>11</v>
      </c>
      <c r="F63" s="8">
        <f>'[1]ماي 2013'!F64</f>
        <v>20</v>
      </c>
      <c r="G63" s="8">
        <f>[1]يونيو2013!F64</f>
        <v>29</v>
      </c>
      <c r="H63" s="8">
        <f>[1]يوليوز2013!F64</f>
        <v>41</v>
      </c>
      <c r="I63" s="8">
        <f>'[1]غشت 2013'!F64</f>
        <v>17</v>
      </c>
      <c r="J63" s="8">
        <f>[1]شتنبر2013!F64</f>
        <v>26</v>
      </c>
      <c r="K63" s="8">
        <f>[1]اكتوبر2013!F64</f>
        <v>20</v>
      </c>
      <c r="L63" s="8">
        <f>[1]نونبر2013!F64</f>
        <v>20</v>
      </c>
      <c r="M63" s="8">
        <f>[1]دجنبر2013!F64</f>
        <v>17</v>
      </c>
      <c r="O63" s="9">
        <f>[1]يناير2014!F64</f>
        <v>14</v>
      </c>
      <c r="P63" s="9">
        <f>[1]فبراير2014!F64</f>
        <v>14</v>
      </c>
      <c r="Q63" s="9">
        <f>[1]مارس2014!F64</f>
        <v>14</v>
      </c>
      <c r="R63" s="9">
        <f>[1]ابريل2014!F64</f>
        <v>20</v>
      </c>
      <c r="S63" s="10">
        <f>[1]ماي2014!F64</f>
        <v>17</v>
      </c>
      <c r="T63" s="9">
        <f>[1]يويو2014!F64</f>
        <v>23</v>
      </c>
      <c r="U63" s="11"/>
      <c r="V63" s="11"/>
      <c r="W63" s="11"/>
      <c r="X63" s="11"/>
      <c r="Y63" s="11"/>
      <c r="Z63" s="11"/>
    </row>
    <row r="64" spans="1:26" ht="24.95" customHeight="1" thickTop="1" thickBot="1" x14ac:dyDescent="0.25">
      <c r="A64" s="3"/>
      <c r="B64" s="8">
        <f>[1]يناير2013!F65</f>
        <v>0</v>
      </c>
      <c r="C64" s="8" t="str">
        <f>'[1]فبراير 2013'!F65</f>
        <v/>
      </c>
      <c r="D64" s="8" t="str">
        <f>'[1]مارس 2013'!F65</f>
        <v/>
      </c>
      <c r="E64" s="8">
        <f>[1]ابريل2013!F65</f>
        <v>0</v>
      </c>
      <c r="F64" s="8">
        <f>'[1]ماي 2013'!F65</f>
        <v>0</v>
      </c>
      <c r="G64" s="8">
        <f>[1]يونيو2013!F65</f>
        <v>0</v>
      </c>
      <c r="H64" s="8">
        <f>[1]يوليوز2013!F65</f>
        <v>0</v>
      </c>
      <c r="I64" s="8">
        <f>'[1]غشت 2013'!F65</f>
        <v>0</v>
      </c>
      <c r="J64" s="8">
        <f>[1]شتنبر2013!F65</f>
        <v>0</v>
      </c>
      <c r="K64" s="8">
        <f>[1]اكتوبر2013!F65</f>
        <v>0</v>
      </c>
      <c r="L64" s="8">
        <f>[1]نونبر2013!F65</f>
        <v>0</v>
      </c>
      <c r="M64" s="8">
        <f>[1]دجنبر2013!F65</f>
        <v>0</v>
      </c>
      <c r="O64" s="9">
        <v>0</v>
      </c>
      <c r="P64" s="9">
        <f>[1]فبراير2014!F65</f>
        <v>0</v>
      </c>
      <c r="Q64" s="9">
        <f>[1]مارس2014!F65</f>
        <v>0</v>
      </c>
      <c r="R64" s="9">
        <f>[1]ابريل2014!F65</f>
        <v>0</v>
      </c>
      <c r="S64" s="10" t="str">
        <f>[1]ماي2014!F65</f>
        <v/>
      </c>
      <c r="T64" s="9" t="str">
        <f>[1]يويو2014!F65</f>
        <v/>
      </c>
      <c r="U64" s="11"/>
      <c r="V64" s="11"/>
      <c r="W64" s="11"/>
      <c r="X64" s="11"/>
      <c r="Y64" s="11"/>
      <c r="Z64" s="11"/>
    </row>
    <row r="65" spans="1:26" ht="24.95" customHeight="1" thickTop="1" thickBot="1" x14ac:dyDescent="0.25">
      <c r="A65" s="3" t="s">
        <v>74</v>
      </c>
      <c r="B65" s="8">
        <f>[1]يناير2013!F66</f>
        <v>5</v>
      </c>
      <c r="C65" s="8">
        <f>'[1]فبراير 2013'!F66</f>
        <v>5</v>
      </c>
      <c r="D65" s="8">
        <f>'[1]مارس 2013'!F66</f>
        <v>5</v>
      </c>
      <c r="E65" s="8">
        <f>[1]ابريل2013!F66</f>
        <v>5</v>
      </c>
      <c r="F65" s="8">
        <f>'[1]ماي 2013'!F66</f>
        <v>5</v>
      </c>
      <c r="G65" s="8">
        <f>[1]يونيو2013!F66</f>
        <v>5</v>
      </c>
      <c r="H65" s="8">
        <f>[1]يوليوز2013!F66</f>
        <v>5</v>
      </c>
      <c r="I65" s="8">
        <f>'[1]غشت 2013'!F66</f>
        <v>5</v>
      </c>
      <c r="J65" s="8">
        <f>[1]شتنبر2013!F66</f>
        <v>5</v>
      </c>
      <c r="K65" s="8">
        <f>[1]اكتوبر2013!F66</f>
        <v>5</v>
      </c>
      <c r="L65" s="8">
        <f>[1]نونبر2013!F66</f>
        <v>5</v>
      </c>
      <c r="M65" s="8">
        <f>[1]دجنبر2013!F66</f>
        <v>5</v>
      </c>
      <c r="O65" s="9">
        <f>[1]يناير2014!F66</f>
        <v>5</v>
      </c>
      <c r="P65" s="9">
        <f>[1]فبراير2014!F66</f>
        <v>5</v>
      </c>
      <c r="Q65" s="9">
        <f>[1]مارس2014!F66</f>
        <v>8</v>
      </c>
      <c r="R65" s="9">
        <f>[1]ابريل2014!F66</f>
        <v>5</v>
      </c>
      <c r="S65" s="10">
        <f>[1]ماي2014!F66</f>
        <v>8</v>
      </c>
      <c r="T65" s="9">
        <f>[1]يويو2014!F66</f>
        <v>5</v>
      </c>
      <c r="U65" s="11"/>
      <c r="V65" s="11"/>
      <c r="W65" s="11"/>
      <c r="X65" s="11"/>
      <c r="Y65" s="11"/>
      <c r="Z65" s="11"/>
    </row>
    <row r="66" spans="1:26" ht="24.95" customHeight="1" thickTop="1" thickBot="1" x14ac:dyDescent="0.25">
      <c r="A66" s="3" t="s">
        <v>75</v>
      </c>
      <c r="B66" s="8">
        <f>[1]يناير2013!F67</f>
        <v>20</v>
      </c>
      <c r="C66" s="8">
        <f>'[1]فبراير 2013'!F67</f>
        <v>14</v>
      </c>
      <c r="D66" s="8">
        <f>'[1]مارس 2013'!F67</f>
        <v>14</v>
      </c>
      <c r="E66" s="8">
        <f>[1]ابريل2013!F67</f>
        <v>20</v>
      </c>
      <c r="F66" s="8">
        <f>'[1]ماي 2013'!F67</f>
        <v>26</v>
      </c>
      <c r="G66" s="8">
        <f>[1]يونيو2013!F67</f>
        <v>29</v>
      </c>
      <c r="H66" s="8">
        <f>[1]يوليوز2013!F67</f>
        <v>29</v>
      </c>
      <c r="I66" s="8">
        <f>'[1]غشت 2013'!F67</f>
        <v>29</v>
      </c>
      <c r="J66" s="8">
        <f>[1]شتنبر2013!F67</f>
        <v>23</v>
      </c>
      <c r="K66" s="8">
        <f>[1]اكتوبر2013!F67</f>
        <v>23</v>
      </c>
      <c r="L66" s="8">
        <f>[1]نونبر2013!F67</f>
        <v>17</v>
      </c>
      <c r="M66" s="8">
        <f>[1]دجنبر2013!F67</f>
        <v>20</v>
      </c>
      <c r="O66" s="9">
        <f>[1]يناير2014!F67</f>
        <v>14</v>
      </c>
      <c r="P66" s="9">
        <f>[1]فبراير2014!F67</f>
        <v>17</v>
      </c>
      <c r="Q66" s="9">
        <f>[1]مارس2014!F67</f>
        <v>23</v>
      </c>
      <c r="R66" s="9">
        <f>[1]ابريل2014!F67</f>
        <v>26</v>
      </c>
      <c r="S66" s="10">
        <f>[1]ماي2014!F67</f>
        <v>23</v>
      </c>
      <c r="T66" s="9">
        <f>[1]يويو2014!F67</f>
        <v>23</v>
      </c>
      <c r="U66" s="11"/>
      <c r="V66" s="11"/>
      <c r="W66" s="11"/>
      <c r="X66" s="11"/>
      <c r="Y66" s="11"/>
      <c r="Z66" s="11"/>
    </row>
    <row r="67" spans="1:26" ht="24.95" customHeight="1" thickTop="1" thickBot="1" x14ac:dyDescent="0.25">
      <c r="A67" s="3" t="s">
        <v>76</v>
      </c>
      <c r="B67" s="8">
        <f>[1]يناير2013!F68</f>
        <v>32</v>
      </c>
      <c r="C67" s="8">
        <f>'[1]فبراير 2013'!F68</f>
        <v>32</v>
      </c>
      <c r="D67" s="8">
        <f>'[1]مارس 2013'!F68</f>
        <v>29</v>
      </c>
      <c r="E67" s="8">
        <f>[1]ابريل2013!F68</f>
        <v>44</v>
      </c>
      <c r="F67" s="8">
        <f>'[1]ماي 2013'!F68</f>
        <v>32</v>
      </c>
      <c r="G67" s="8">
        <f>[1]يونيو2013!F68</f>
        <v>41</v>
      </c>
      <c r="H67" s="8">
        <f>[1]يوليوز2013!F68</f>
        <v>44</v>
      </c>
      <c r="I67" s="8">
        <f>'[1]غشت 2013'!F68</f>
        <v>47</v>
      </c>
      <c r="J67" s="8">
        <f>[1]شتنبر2013!F68</f>
        <v>32</v>
      </c>
      <c r="K67" s="8">
        <f>[1]اكتوبر2013!F68</f>
        <v>38</v>
      </c>
      <c r="L67" s="8">
        <f>[1]نونبر2013!F68</f>
        <v>26</v>
      </c>
      <c r="M67" s="8">
        <f>[1]دجنبر2013!F68</f>
        <v>26</v>
      </c>
      <c r="O67" s="9">
        <f>[1]يناير2014!F68</f>
        <v>23</v>
      </c>
      <c r="P67" s="9">
        <f>[1]فبراير2014!F68</f>
        <v>29</v>
      </c>
      <c r="Q67" s="9">
        <f>[1]مارس2014!F68</f>
        <v>29</v>
      </c>
      <c r="R67" s="9">
        <f>[1]ابريل2014!F68</f>
        <v>41</v>
      </c>
      <c r="S67" s="10">
        <f>[1]ماي2014!F68</f>
        <v>32</v>
      </c>
      <c r="T67" s="9">
        <f>[1]يويو2014!F68</f>
        <v>38</v>
      </c>
      <c r="U67" s="11"/>
      <c r="V67" s="11"/>
      <c r="W67" s="11"/>
      <c r="X67" s="11"/>
      <c r="Y67" s="11"/>
      <c r="Z67" s="11"/>
    </row>
    <row r="68" spans="1:26" ht="24.95" customHeight="1" thickTop="1" thickBot="1" x14ac:dyDescent="0.25">
      <c r="A68" s="3" t="s">
        <v>77</v>
      </c>
      <c r="B68" s="8">
        <f>[1]يناير2013!F69</f>
        <v>26</v>
      </c>
      <c r="C68" s="8">
        <f>'[1]فبراير 2013'!F69</f>
        <v>23</v>
      </c>
      <c r="D68" s="8">
        <f>'[1]مارس 2013'!F69</f>
        <v>23</v>
      </c>
      <c r="E68" s="8">
        <f>[1]ابريل2013!F69</f>
        <v>23</v>
      </c>
      <c r="F68" s="8">
        <f>'[1]ماي 2013'!F69</f>
        <v>32</v>
      </c>
      <c r="G68" s="8">
        <f>[1]يونيو2013!F69</f>
        <v>32</v>
      </c>
      <c r="H68" s="8">
        <f>[1]يوليوز2013!F69</f>
        <v>35</v>
      </c>
      <c r="I68" s="8">
        <f>'[1]غشت 2013'!F69</f>
        <v>32</v>
      </c>
      <c r="J68" s="8">
        <f>[1]شتنبر2013!F69</f>
        <v>29</v>
      </c>
      <c r="K68" s="8">
        <f>[1]اكتوبر2013!F69</f>
        <v>23</v>
      </c>
      <c r="L68" s="8">
        <f>[1]نونبر2013!F69</f>
        <v>26</v>
      </c>
      <c r="M68" s="8">
        <f>[1]دجنبر2013!F69</f>
        <v>26</v>
      </c>
      <c r="O68" s="9">
        <f>[1]يناير2014!F69</f>
        <v>20</v>
      </c>
      <c r="P68" s="9">
        <f>[1]فبراير2014!F69</f>
        <v>23</v>
      </c>
      <c r="Q68" s="9">
        <f>[1]مارس2014!F69</f>
        <v>32</v>
      </c>
      <c r="R68" s="9">
        <f>[1]ابريل2014!F69</f>
        <v>26</v>
      </c>
      <c r="S68" s="10">
        <f>[1]ماي2014!F69</f>
        <v>23</v>
      </c>
      <c r="T68" s="9">
        <f>[1]يويو2014!F69</f>
        <v>23</v>
      </c>
      <c r="U68" s="11"/>
      <c r="V68" s="11"/>
      <c r="W68" s="11"/>
      <c r="X68" s="11"/>
      <c r="Y68" s="11"/>
      <c r="Z68" s="11"/>
    </row>
    <row r="69" spans="1:26" ht="24.95" customHeight="1" thickTop="1" thickBot="1" x14ac:dyDescent="0.25">
      <c r="A69" s="3" t="s">
        <v>78</v>
      </c>
      <c r="B69" s="8">
        <f>[1]يناير2013!F70</f>
        <v>20</v>
      </c>
      <c r="C69" s="8">
        <f>'[1]فبراير 2013'!F70</f>
        <v>14</v>
      </c>
      <c r="D69" s="8">
        <f>'[1]مارس 2013'!F70</f>
        <v>17</v>
      </c>
      <c r="E69" s="8">
        <f>[1]ابريل2013!F70</f>
        <v>20</v>
      </c>
      <c r="F69" s="8">
        <f>'[1]ماي 2013'!F70</f>
        <v>20</v>
      </c>
      <c r="G69" s="8">
        <f>[1]يونيو2013!F70</f>
        <v>23</v>
      </c>
      <c r="H69" s="8">
        <f>[1]يوليوز2013!F70</f>
        <v>26</v>
      </c>
      <c r="I69" s="8">
        <f>'[1]غشت 2013'!F70</f>
        <v>23</v>
      </c>
      <c r="J69" s="8">
        <f>[1]شتنبر2013!F70</f>
        <v>23</v>
      </c>
      <c r="K69" s="8">
        <f>[1]اكتوبر2013!F70</f>
        <v>20</v>
      </c>
      <c r="L69" s="8">
        <f>[1]نونبر2013!F70</f>
        <v>23</v>
      </c>
      <c r="M69" s="8">
        <f>[1]دجنبر2013!F70</f>
        <v>17</v>
      </c>
      <c r="O69" s="9">
        <f>[1]يناير2014!F70</f>
        <v>20</v>
      </c>
      <c r="P69" s="9">
        <f>[1]فبراير2014!F70</f>
        <v>17</v>
      </c>
      <c r="Q69" s="9">
        <f>[1]مارس2014!F70</f>
        <v>17</v>
      </c>
      <c r="R69" s="9">
        <f>[1]ابريل2014!F70</f>
        <v>20</v>
      </c>
      <c r="S69" s="10">
        <f>[1]ماي2014!F70</f>
        <v>20</v>
      </c>
      <c r="T69" s="9">
        <f>[1]يويو2014!F70</f>
        <v>20</v>
      </c>
      <c r="U69" s="11"/>
      <c r="V69" s="11"/>
      <c r="W69" s="11"/>
      <c r="X69" s="11"/>
      <c r="Y69" s="11"/>
      <c r="Z69" s="11"/>
    </row>
    <row r="70" spans="1:26" ht="24.95" customHeight="1" thickTop="1" thickBot="1" x14ac:dyDescent="0.25">
      <c r="A70" s="3" t="s">
        <v>79</v>
      </c>
      <c r="B70" s="8">
        <f>[1]يناير2013!F71</f>
        <v>5</v>
      </c>
      <c r="C70" s="8">
        <f>'[1]فبراير 2013'!F71</f>
        <v>5</v>
      </c>
      <c r="D70" s="8">
        <f>'[1]مارس 2013'!F71</f>
        <v>8</v>
      </c>
      <c r="E70" s="8">
        <f>[1]ابريل2013!F71</f>
        <v>47</v>
      </c>
      <c r="F70" s="8">
        <f>'[1]ماي 2013'!F71</f>
        <v>8</v>
      </c>
      <c r="G70" s="8">
        <f>[1]يونيو2013!F71</f>
        <v>5</v>
      </c>
      <c r="H70" s="8">
        <f>[1]يوليوز2013!F71</f>
        <v>11</v>
      </c>
      <c r="I70" s="8">
        <f>'[1]غشت 2013'!F71</f>
        <v>17</v>
      </c>
      <c r="J70" s="8">
        <f>[1]شتنبر2013!F71</f>
        <v>11</v>
      </c>
      <c r="K70" s="8">
        <f>[1]اكتوبر2013!F71</f>
        <v>26</v>
      </c>
      <c r="L70" s="8">
        <f>[1]نونبر2013!F71</f>
        <v>17</v>
      </c>
      <c r="M70" s="8">
        <f>[1]دجنبر2013!F71</f>
        <v>17</v>
      </c>
      <c r="O70" s="9">
        <f>[1]يناير2014!F71</f>
        <v>5</v>
      </c>
      <c r="P70" s="9">
        <f>[1]فبراير2014!F71</f>
        <v>5</v>
      </c>
      <c r="Q70" s="9">
        <f>[1]مارس2014!F71</f>
        <v>5</v>
      </c>
      <c r="R70" s="9">
        <f>[1]ابريل2014!F71</f>
        <v>5</v>
      </c>
      <c r="S70" s="10">
        <f>[1]ماي2014!F71</f>
        <v>5</v>
      </c>
      <c r="T70" s="9">
        <f>[1]يويو2014!F71</f>
        <v>5</v>
      </c>
      <c r="U70" s="11"/>
      <c r="V70" s="11"/>
      <c r="W70" s="11"/>
      <c r="X70" s="11"/>
      <c r="Y70" s="11"/>
      <c r="Z70" s="11"/>
    </row>
    <row r="71" spans="1:26" ht="24.95" customHeight="1" thickTop="1" thickBot="1" x14ac:dyDescent="0.25">
      <c r="A71" s="3" t="s">
        <v>80</v>
      </c>
      <c r="B71" s="8">
        <f>[1]يناير2013!F72</f>
        <v>8</v>
      </c>
      <c r="C71" s="8">
        <f>'[1]فبراير 2013'!F72</f>
        <v>8</v>
      </c>
      <c r="D71" s="8">
        <f>'[1]مارس 2013'!F72</f>
        <v>11</v>
      </c>
      <c r="E71" s="8">
        <f>[1]ابريل2013!F72</f>
        <v>11</v>
      </c>
      <c r="F71" s="8">
        <f>'[1]ماي 2013'!F72</f>
        <v>11</v>
      </c>
      <c r="G71" s="8">
        <f>[1]يونيو2013!F72</f>
        <v>14</v>
      </c>
      <c r="H71" s="8">
        <f>[1]يوليوز2013!F72</f>
        <v>5</v>
      </c>
      <c r="I71" s="8">
        <f>'[1]غشت 2013'!F72</f>
        <v>8</v>
      </c>
      <c r="J71" s="8">
        <f>[1]شتنبر2013!F72</f>
        <v>8</v>
      </c>
      <c r="K71" s="8">
        <f>[1]اكتوبر2013!F72</f>
        <v>8</v>
      </c>
      <c r="L71" s="8">
        <f>[1]نونبر2013!F72</f>
        <v>8</v>
      </c>
      <c r="M71" s="8">
        <f>[1]دجنبر2013!F72</f>
        <v>8</v>
      </c>
      <c r="O71" s="9">
        <f>[1]يناير2014!F72</f>
        <v>8</v>
      </c>
      <c r="P71" s="9">
        <f>[1]فبراير2014!F72</f>
        <v>14</v>
      </c>
      <c r="Q71" s="9">
        <f>[1]مارس2014!F72</f>
        <v>11</v>
      </c>
      <c r="R71" s="9">
        <f>[1]ابريل2014!F72</f>
        <v>11</v>
      </c>
      <c r="S71" s="10">
        <f>[1]ماي2014!F72</f>
        <v>8</v>
      </c>
      <c r="T71" s="9">
        <f>[1]يويو2014!F72</f>
        <v>8</v>
      </c>
      <c r="U71" s="11"/>
      <c r="V71" s="11"/>
      <c r="W71" s="11"/>
      <c r="X71" s="11"/>
      <c r="Y71" s="11"/>
      <c r="Z71" s="11"/>
    </row>
    <row r="72" spans="1:26" ht="24.95" customHeight="1" thickTop="1" thickBot="1" x14ac:dyDescent="0.25">
      <c r="A72" s="3" t="s">
        <v>81</v>
      </c>
      <c r="B72" s="8">
        <f>[1]يناير2013!F73</f>
        <v>14</v>
      </c>
      <c r="C72" s="8">
        <f>'[1]فبراير 2013'!F73</f>
        <v>14</v>
      </c>
      <c r="D72" s="8">
        <f>'[1]مارس 2013'!F73</f>
        <v>17</v>
      </c>
      <c r="E72" s="8">
        <f>[1]ابريل2013!F73</f>
        <v>32</v>
      </c>
      <c r="F72" s="8">
        <f>'[1]ماي 2013'!F73</f>
        <v>26</v>
      </c>
      <c r="G72" s="8">
        <f>[1]يونيو2013!F73</f>
        <v>29</v>
      </c>
      <c r="H72" s="8">
        <f>[1]يوليوز2013!F73</f>
        <v>23</v>
      </c>
      <c r="I72" s="8">
        <f>'[1]غشت 2013'!F73</f>
        <v>32</v>
      </c>
      <c r="J72" s="8">
        <f>[1]شتنبر2013!F73</f>
        <v>20</v>
      </c>
      <c r="K72" s="8">
        <f>[1]اكتوبر2013!F73</f>
        <v>20</v>
      </c>
      <c r="L72" s="8">
        <f>[1]نونبر2013!F73</f>
        <v>17</v>
      </c>
      <c r="M72" s="8">
        <f>[1]دجنبر2013!F73</f>
        <v>14</v>
      </c>
      <c r="O72" s="9">
        <f>[1]يناير2014!F73</f>
        <v>14</v>
      </c>
      <c r="P72" s="9">
        <f>[1]فبراير2014!F73</f>
        <v>17</v>
      </c>
      <c r="Q72" s="9">
        <f>[1]مارس2014!F73</f>
        <v>17</v>
      </c>
      <c r="R72" s="9">
        <f>[1]ابريل2014!F73</f>
        <v>20</v>
      </c>
      <c r="S72" s="10">
        <f>[1]ماي2014!F73</f>
        <v>20</v>
      </c>
      <c r="T72" s="9">
        <f>[1]يويو2014!F73</f>
        <v>20</v>
      </c>
      <c r="U72" s="11"/>
      <c r="V72" s="11"/>
      <c r="W72" s="11"/>
      <c r="X72" s="11"/>
      <c r="Y72" s="11"/>
      <c r="Z72" s="11"/>
    </row>
    <row r="73" spans="1:26" ht="24.95" customHeight="1" thickTop="1" thickBot="1" x14ac:dyDescent="0.25">
      <c r="A73" s="3" t="s">
        <v>82</v>
      </c>
      <c r="B73" s="8">
        <f>[1]يناير2013!F74</f>
        <v>5</v>
      </c>
      <c r="C73" s="8">
        <f>'[1]فبراير 2013'!F74</f>
        <v>5</v>
      </c>
      <c r="D73" s="8">
        <f>'[1]مارس 2013'!F74</f>
        <v>5</v>
      </c>
      <c r="E73" s="8">
        <f>[1]ابريل2013!F74</f>
        <v>5</v>
      </c>
      <c r="F73" s="8">
        <f>'[1]ماي 2013'!F74</f>
        <v>5</v>
      </c>
      <c r="G73" s="8">
        <f>[1]يونيو2013!F74</f>
        <v>5</v>
      </c>
      <c r="H73" s="8">
        <f>[1]يوليوز2013!F74</f>
        <v>5</v>
      </c>
      <c r="I73" s="8">
        <f>'[1]غشت 2013'!F74</f>
        <v>5</v>
      </c>
      <c r="J73" s="8">
        <f>[1]شتنبر2013!F74</f>
        <v>5</v>
      </c>
      <c r="K73" s="8">
        <f>[1]اكتوبر2013!F74</f>
        <v>5</v>
      </c>
      <c r="L73" s="8">
        <f>[1]نونبر2013!F74</f>
        <v>5</v>
      </c>
      <c r="M73" s="8">
        <f>[1]دجنبر2013!F74</f>
        <v>5</v>
      </c>
      <c r="O73" s="9">
        <f>[1]يناير2014!F74</f>
        <v>5</v>
      </c>
      <c r="P73" s="9">
        <f>[1]فبراير2014!F74</f>
        <v>5</v>
      </c>
      <c r="Q73" s="9">
        <f>[1]مارس2014!F74</f>
        <v>5</v>
      </c>
      <c r="R73" s="9">
        <f>[1]ابريل2014!F74</f>
        <v>5</v>
      </c>
      <c r="S73" s="10">
        <f>[1]ماي2014!F74</f>
        <v>5</v>
      </c>
      <c r="T73" s="9">
        <f>[1]يويو2014!F74</f>
        <v>5</v>
      </c>
      <c r="U73" s="11"/>
      <c r="V73" s="11"/>
      <c r="W73" s="11"/>
      <c r="X73" s="11"/>
      <c r="Y73" s="11"/>
      <c r="Z73" s="11"/>
    </row>
    <row r="74" spans="1:26" ht="24.95" customHeight="1" thickTop="1" thickBot="1" x14ac:dyDescent="0.25">
      <c r="A74" s="3" t="s">
        <v>83</v>
      </c>
      <c r="B74" s="8">
        <f>[1]يناير2013!F75</f>
        <v>5</v>
      </c>
      <c r="C74" s="8">
        <f>'[1]فبراير 2013'!F75</f>
        <v>5</v>
      </c>
      <c r="D74" s="8">
        <f>'[1]مارس 2013'!F75</f>
        <v>5</v>
      </c>
      <c r="E74" s="8">
        <f>[1]ابريل2013!F75</f>
        <v>8</v>
      </c>
      <c r="F74" s="8">
        <f>'[1]ماي 2013'!F75</f>
        <v>5</v>
      </c>
      <c r="G74" s="8">
        <f>[1]يونيو2013!F75</f>
        <v>8</v>
      </c>
      <c r="H74" s="8">
        <f>[1]يوليوز2013!F75</f>
        <v>5</v>
      </c>
      <c r="I74" s="8">
        <f>'[1]غشت 2013'!F75</f>
        <v>11</v>
      </c>
      <c r="J74" s="8">
        <f>[1]شتنبر2013!F75</f>
        <v>5</v>
      </c>
      <c r="K74" s="8">
        <f>[1]اكتوبر2013!F75</f>
        <v>5</v>
      </c>
      <c r="L74" s="8">
        <f>[1]نونبر2013!F75</f>
        <v>8</v>
      </c>
      <c r="M74" s="8">
        <f>[1]دجنبر2013!F75</f>
        <v>5</v>
      </c>
      <c r="O74" s="9">
        <f>[1]يناير2014!F75</f>
        <v>5</v>
      </c>
      <c r="P74" s="9">
        <f>[1]فبراير2014!F75</f>
        <v>5</v>
      </c>
      <c r="Q74" s="9">
        <f>[1]مارس2014!F75</f>
        <v>5</v>
      </c>
      <c r="R74" s="9">
        <f>[1]ابريل2014!F75</f>
        <v>8</v>
      </c>
      <c r="S74" s="10">
        <f>[1]ماي2014!F75</f>
        <v>8</v>
      </c>
      <c r="T74" s="9">
        <f>[1]يويو2014!F75</f>
        <v>11</v>
      </c>
      <c r="U74" s="11"/>
      <c r="V74" s="11"/>
      <c r="W74" s="11"/>
      <c r="X74" s="11"/>
      <c r="Y74" s="11"/>
      <c r="Z74" s="11"/>
    </row>
    <row r="75" spans="1:26" ht="24.95" customHeight="1" thickTop="1" thickBot="1" x14ac:dyDescent="0.25">
      <c r="A75" s="3" t="s">
        <v>84</v>
      </c>
      <c r="B75" s="8">
        <f>[1]يناير2013!F76</f>
        <v>5</v>
      </c>
      <c r="C75" s="8">
        <f>'[1]فبراير 2013'!F76</f>
        <v>5</v>
      </c>
      <c r="D75" s="8">
        <f>'[1]مارس 2013'!F76</f>
        <v>5</v>
      </c>
      <c r="E75" s="8">
        <f>[1]ابريل2013!F76</f>
        <v>5</v>
      </c>
      <c r="F75" s="8">
        <f>'[1]ماي 2013'!F76</f>
        <v>5</v>
      </c>
      <c r="G75" s="8">
        <f>[1]يونيو2013!F76</f>
        <v>5</v>
      </c>
      <c r="H75" s="8">
        <f>[1]يوليوز2013!F76</f>
        <v>5</v>
      </c>
      <c r="I75" s="8">
        <f>'[1]غشت 2013'!F76</f>
        <v>5</v>
      </c>
      <c r="J75" s="8">
        <f>[1]شتنبر2013!F76</f>
        <v>5</v>
      </c>
      <c r="K75" s="8">
        <f>[1]اكتوبر2013!F76</f>
        <v>5</v>
      </c>
      <c r="L75" s="8">
        <f>[1]نونبر2013!F76</f>
        <v>5</v>
      </c>
      <c r="M75" s="8">
        <f>[1]دجنبر2013!F76</f>
        <v>5</v>
      </c>
      <c r="O75" s="9">
        <f>[1]يناير2014!F76</f>
        <v>5</v>
      </c>
      <c r="P75" s="9">
        <f>[1]فبراير2014!F76</f>
        <v>5</v>
      </c>
      <c r="Q75" s="9">
        <f>[1]مارس2014!F76</f>
        <v>5</v>
      </c>
      <c r="R75" s="9">
        <f>[1]ابريل2014!F76</f>
        <v>5</v>
      </c>
      <c r="S75" s="10">
        <f>[1]ماي2014!F76</f>
        <v>5</v>
      </c>
      <c r="T75" s="9">
        <f>[1]يويو2014!F76</f>
        <v>5</v>
      </c>
      <c r="U75" s="11"/>
      <c r="V75" s="11"/>
      <c r="W75" s="11"/>
      <c r="X75" s="11"/>
      <c r="Y75" s="11"/>
      <c r="Z75" s="11"/>
    </row>
    <row r="76" spans="1:26" ht="24.95" customHeight="1" thickTop="1" thickBot="1" x14ac:dyDescent="0.25">
      <c r="A76" s="3" t="s">
        <v>85</v>
      </c>
      <c r="B76" s="8">
        <f>[1]يناير2013!F77</f>
        <v>5</v>
      </c>
      <c r="C76" s="8">
        <f>'[1]فبراير 2013'!F77</f>
        <v>5</v>
      </c>
      <c r="D76" s="8">
        <f>'[1]مارس 2013'!F77</f>
        <v>5</v>
      </c>
      <c r="E76" s="8">
        <f>[1]ابريل2013!F77</f>
        <v>5</v>
      </c>
      <c r="F76" s="8">
        <f>'[1]ماي 2013'!F77</f>
        <v>5</v>
      </c>
      <c r="G76" s="8">
        <f>[1]يونيو2013!F77</f>
        <v>5</v>
      </c>
      <c r="H76" s="8">
        <f>[1]يوليوز2013!F77</f>
        <v>5</v>
      </c>
      <c r="I76" s="8">
        <f>'[1]غشت 2013'!F77</f>
        <v>5</v>
      </c>
      <c r="J76" s="8">
        <f>[1]شتنبر2013!F77</f>
        <v>5</v>
      </c>
      <c r="K76" s="8">
        <f>[1]اكتوبر2013!F77</f>
        <v>5</v>
      </c>
      <c r="L76" s="8">
        <f>[1]نونبر2013!F77</f>
        <v>5</v>
      </c>
      <c r="M76" s="8">
        <f>[1]دجنبر2013!F77</f>
        <v>5</v>
      </c>
      <c r="O76" s="9">
        <f>[1]يناير2014!F77</f>
        <v>5</v>
      </c>
      <c r="P76" s="9">
        <f>[1]فبراير2014!F77</f>
        <v>5</v>
      </c>
      <c r="Q76" s="9">
        <f>[1]مارس2014!F77</f>
        <v>5</v>
      </c>
      <c r="R76" s="9">
        <f>[1]ابريل2014!F77</f>
        <v>5</v>
      </c>
      <c r="S76" s="10">
        <f>[1]ماي2014!F77</f>
        <v>5</v>
      </c>
      <c r="T76" s="9">
        <f>[1]يويو2014!F77</f>
        <v>5</v>
      </c>
      <c r="U76" s="11"/>
      <c r="V76" s="11"/>
      <c r="W76" s="11"/>
      <c r="X76" s="11"/>
      <c r="Y76" s="11"/>
      <c r="Z76" s="11"/>
    </row>
    <row r="77" spans="1:26" ht="24.95" customHeight="1" thickTop="1" thickBot="1" x14ac:dyDescent="0.25">
      <c r="A77" s="3" t="s">
        <v>86</v>
      </c>
      <c r="B77" s="8">
        <f>[1]يناير2013!F78</f>
        <v>5</v>
      </c>
      <c r="C77" s="8">
        <f>'[1]فبراير 2013'!F78</f>
        <v>5</v>
      </c>
      <c r="D77" s="8">
        <f>'[1]مارس 2013'!F78</f>
        <v>5</v>
      </c>
      <c r="E77" s="8">
        <f>[1]ابريل2013!F78</f>
        <v>8</v>
      </c>
      <c r="F77" s="8">
        <f>'[1]ماي 2013'!F78</f>
        <v>5</v>
      </c>
      <c r="G77" s="8">
        <f>[1]يونيو2013!F78</f>
        <v>14</v>
      </c>
      <c r="H77" s="8">
        <f>[1]يوليوز2013!F78</f>
        <v>8</v>
      </c>
      <c r="I77" s="8">
        <f>'[1]غشت 2013'!F78</f>
        <v>5</v>
      </c>
      <c r="J77" s="8">
        <f>[1]شتنبر2013!F78</f>
        <v>8</v>
      </c>
      <c r="K77" s="8">
        <f>[1]اكتوبر2013!F78</f>
        <v>5</v>
      </c>
      <c r="L77" s="8">
        <f>[1]نونبر2013!F78</f>
        <v>8</v>
      </c>
      <c r="M77" s="8">
        <f>[1]دجنبر2013!F78</f>
        <v>5</v>
      </c>
      <c r="O77" s="9">
        <f>[1]يناير2014!F78</f>
        <v>5</v>
      </c>
      <c r="P77" s="9">
        <f>[1]فبراير2014!F78</f>
        <v>5</v>
      </c>
      <c r="Q77" s="9">
        <f>[1]مارس2014!F78</f>
        <v>5</v>
      </c>
      <c r="R77" s="9">
        <f>[1]ابريل2014!F78</f>
        <v>11</v>
      </c>
      <c r="S77" s="10">
        <f>[1]ماي2014!F78</f>
        <v>5</v>
      </c>
      <c r="T77" s="9">
        <f>[1]يويو2014!F78</f>
        <v>8</v>
      </c>
      <c r="U77" s="11"/>
      <c r="V77" s="11"/>
      <c r="W77" s="11"/>
      <c r="X77" s="11"/>
      <c r="Y77" s="11"/>
      <c r="Z77" s="11"/>
    </row>
    <row r="78" spans="1:26" ht="24.95" customHeight="1" thickTop="1" thickBot="1" x14ac:dyDescent="0.25">
      <c r="A78" s="3" t="s">
        <v>87</v>
      </c>
      <c r="B78" s="8">
        <f>[1]يناير2013!F79</f>
        <v>5</v>
      </c>
      <c r="C78" s="8">
        <f>'[1]فبراير 2013'!F79</f>
        <v>5</v>
      </c>
      <c r="D78" s="8">
        <f>'[1]مارس 2013'!F79</f>
        <v>5</v>
      </c>
      <c r="E78" s="8">
        <f>[1]ابريل2013!F79</f>
        <v>8</v>
      </c>
      <c r="F78" s="8">
        <f>'[1]ماي 2013'!F79</f>
        <v>8</v>
      </c>
      <c r="G78" s="8">
        <f>[1]يونيو2013!F79</f>
        <v>11</v>
      </c>
      <c r="H78" s="8">
        <f>[1]يوليوز2013!F79</f>
        <v>8</v>
      </c>
      <c r="I78" s="8">
        <f>'[1]غشت 2013'!F79</f>
        <v>44</v>
      </c>
      <c r="J78" s="8">
        <f>[1]شتنبر2013!F79</f>
        <v>5</v>
      </c>
      <c r="K78" s="8">
        <f>[1]اكتوبر2013!F79</f>
        <v>5</v>
      </c>
      <c r="L78" s="8">
        <f>[1]نونبر2013!F79</f>
        <v>23</v>
      </c>
      <c r="M78" s="8">
        <f>[1]دجنبر2013!F79</f>
        <v>5</v>
      </c>
      <c r="O78" s="9">
        <f>[1]يناير2014!F79</f>
        <v>5</v>
      </c>
      <c r="P78" s="9">
        <f>[1]فبراير2014!F79</f>
        <v>5</v>
      </c>
      <c r="Q78" s="9">
        <f>[1]مارس2014!F79</f>
        <v>5</v>
      </c>
      <c r="R78" s="9">
        <f>[1]ابريل2014!F79</f>
        <v>5</v>
      </c>
      <c r="S78" s="10">
        <f>[1]ماي2014!F79</f>
        <v>5</v>
      </c>
      <c r="T78" s="9">
        <f>[1]يويو2014!F79</f>
        <v>5</v>
      </c>
      <c r="U78" s="11"/>
      <c r="V78" s="11"/>
      <c r="W78" s="11"/>
      <c r="X78" s="11"/>
      <c r="Y78" s="11"/>
      <c r="Z78" s="11"/>
    </row>
    <row r="79" spans="1:26" ht="24.95" customHeight="1" thickTop="1" thickBot="1" x14ac:dyDescent="0.25">
      <c r="A79" s="3" t="s">
        <v>88</v>
      </c>
      <c r="B79" s="8">
        <f>[1]يناير2013!F80</f>
        <v>26</v>
      </c>
      <c r="C79" s="8">
        <f>'[1]فبراير 2013'!F80</f>
        <v>20</v>
      </c>
      <c r="D79" s="8">
        <f>'[1]مارس 2013'!F80</f>
        <v>20</v>
      </c>
      <c r="E79" s="8">
        <f>[1]ابريل2013!F80</f>
        <v>23</v>
      </c>
      <c r="F79" s="8">
        <f>'[1]ماي 2013'!F80</f>
        <v>29</v>
      </c>
      <c r="G79" s="8">
        <f>[1]يونيو2013!F80</f>
        <v>32</v>
      </c>
      <c r="H79" s="8">
        <f>[1]يوليوز2013!F80</f>
        <v>38</v>
      </c>
      <c r="I79" s="8">
        <f>'[1]غشت 2013'!F80</f>
        <v>35</v>
      </c>
      <c r="J79" s="8">
        <f>[1]شتنبر2013!F80</f>
        <v>23</v>
      </c>
      <c r="K79" s="8">
        <f>[1]اكتوبر2013!F80</f>
        <v>26</v>
      </c>
      <c r="L79" s="8">
        <f>[1]نونبر2013!F80</f>
        <v>17</v>
      </c>
      <c r="M79" s="8">
        <f>[1]دجنبر2013!F80</f>
        <v>17</v>
      </c>
      <c r="O79" s="9">
        <f>[1]يناير2014!F80</f>
        <v>20</v>
      </c>
      <c r="P79" s="9">
        <f>[1]فبراير2014!F80</f>
        <v>23</v>
      </c>
      <c r="Q79" s="9">
        <f>[1]مارس2014!F80</f>
        <v>23</v>
      </c>
      <c r="R79" s="9">
        <f>[1]ابريل2014!F80</f>
        <v>20</v>
      </c>
      <c r="S79" s="10">
        <f>[1]ماي2014!F80</f>
        <v>20</v>
      </c>
      <c r="T79" s="9">
        <f>[1]يويو2014!F80</f>
        <v>23</v>
      </c>
      <c r="U79" s="11"/>
      <c r="V79" s="11"/>
      <c r="W79" s="11"/>
      <c r="X79" s="11"/>
      <c r="Y79" s="11"/>
      <c r="Z79" s="11"/>
    </row>
    <row r="80" spans="1:26" ht="24.95" customHeight="1" thickTop="1" thickBot="1" x14ac:dyDescent="0.25">
      <c r="A80" s="3" t="s">
        <v>89</v>
      </c>
      <c r="B80" s="8">
        <f>[1]يناير2013!F81</f>
        <v>5</v>
      </c>
      <c r="C80" s="8">
        <f>'[1]فبراير 2013'!F81</f>
        <v>23</v>
      </c>
      <c r="D80" s="8">
        <f>'[1]مارس 2013'!F81</f>
        <v>41</v>
      </c>
      <c r="E80" s="8">
        <f>[1]ابريل2013!F81</f>
        <v>62</v>
      </c>
      <c r="F80" s="8">
        <f>'[1]ماي 2013'!F81</f>
        <v>5</v>
      </c>
      <c r="G80" s="8">
        <f>[1]يونيو2013!F81</f>
        <v>11</v>
      </c>
      <c r="H80" s="8">
        <f>[1]يوليوز2013!F81</f>
        <v>47</v>
      </c>
      <c r="I80" s="8">
        <f>'[1]غشت 2013'!F81</f>
        <v>50</v>
      </c>
      <c r="J80" s="8">
        <f>[1]شتنبر2013!F81</f>
        <v>32</v>
      </c>
      <c r="K80" s="8">
        <f>[1]اكتوبر2013!F81</f>
        <v>26</v>
      </c>
      <c r="L80" s="8">
        <f>[1]نونبر2013!F81</f>
        <v>17</v>
      </c>
      <c r="M80" s="8">
        <f>[1]دجنبر2013!F81</f>
        <v>23</v>
      </c>
      <c r="O80" s="9">
        <f>[1]يناير2014!F81</f>
        <v>23</v>
      </c>
      <c r="P80" s="9">
        <f>[1]فبراير2014!F81</f>
        <v>17</v>
      </c>
      <c r="Q80" s="9">
        <f>[1]مارس2014!F81</f>
        <v>29</v>
      </c>
      <c r="R80" s="9">
        <f>[1]ابريل2014!F81</f>
        <v>17</v>
      </c>
      <c r="S80" s="10">
        <f>[1]ماي2014!F81</f>
        <v>23</v>
      </c>
      <c r="T80" s="9">
        <f>[1]يويو2014!F81</f>
        <v>23</v>
      </c>
      <c r="U80" s="11"/>
      <c r="V80" s="11"/>
      <c r="W80" s="11"/>
      <c r="X80" s="11"/>
      <c r="Y80" s="11"/>
      <c r="Z80" s="11"/>
    </row>
    <row r="81" spans="1:26" ht="24.95" customHeight="1" thickTop="1" thickBot="1" x14ac:dyDescent="0.25">
      <c r="A81" s="3" t="s">
        <v>90</v>
      </c>
      <c r="B81" s="8">
        <f>[1]يناير2013!F82</f>
        <v>5</v>
      </c>
      <c r="C81" s="8">
        <f>'[1]فبراير 2013'!F82</f>
        <v>14</v>
      </c>
      <c r="D81" s="8">
        <f>'[1]مارس 2013'!F82</f>
        <v>11</v>
      </c>
      <c r="E81" s="8">
        <f>[1]ابريل2013!F82</f>
        <v>8</v>
      </c>
      <c r="F81" s="8">
        <f>'[1]ماي 2013'!F82</f>
        <v>23</v>
      </c>
      <c r="G81" s="8">
        <f>[1]يونيو2013!F82</f>
        <v>32</v>
      </c>
      <c r="H81" s="8">
        <f>[1]يوليوز2013!F82</f>
        <v>8</v>
      </c>
      <c r="I81" s="8">
        <f>'[1]غشت 2013'!F82</f>
        <v>23</v>
      </c>
      <c r="J81" s="8">
        <f>[1]شتنبر2013!F82</f>
        <v>11</v>
      </c>
      <c r="K81" s="8">
        <f>[1]اكتوبر2013!F82</f>
        <v>14</v>
      </c>
      <c r="L81" s="8">
        <f>[1]نونبر2013!F82</f>
        <v>8</v>
      </c>
      <c r="M81" s="8">
        <f>[1]دجنبر2013!F82</f>
        <v>8</v>
      </c>
      <c r="O81" s="9">
        <f>[1]يناير2014!F82</f>
        <v>5</v>
      </c>
      <c r="P81" s="9">
        <f>[1]فبراير2014!F82</f>
        <v>14</v>
      </c>
      <c r="Q81" s="9">
        <f>[1]مارس2014!F82</f>
        <v>11</v>
      </c>
      <c r="R81" s="9">
        <f>[1]ابريل2014!F82</f>
        <v>29</v>
      </c>
      <c r="S81" s="10">
        <f>[1]ماي2014!F82</f>
        <v>29</v>
      </c>
      <c r="T81" s="9">
        <f>[1]يويو2014!F82</f>
        <v>29</v>
      </c>
      <c r="U81" s="11"/>
      <c r="V81" s="11"/>
      <c r="W81" s="11"/>
      <c r="X81" s="11"/>
      <c r="Y81" s="11"/>
      <c r="Z81" s="11"/>
    </row>
    <row r="82" spans="1:26" ht="24.95" customHeight="1" thickTop="1" thickBot="1" x14ac:dyDescent="0.25">
      <c r="A82" s="3" t="s">
        <v>91</v>
      </c>
      <c r="B82" s="8">
        <f>[1]يناير2013!F83</f>
        <v>5</v>
      </c>
      <c r="C82" s="8">
        <f>'[1]فبراير 2013'!F83</f>
        <v>5</v>
      </c>
      <c r="D82" s="8">
        <f>'[1]مارس 2013'!F83</f>
        <v>5</v>
      </c>
      <c r="E82" s="8">
        <f>[1]ابريل2013!F83</f>
        <v>5</v>
      </c>
      <c r="F82" s="8">
        <f>'[1]ماي 2013'!F83</f>
        <v>5</v>
      </c>
      <c r="G82" s="8">
        <f>[1]يونيو2013!F83</f>
        <v>11</v>
      </c>
      <c r="H82" s="8">
        <f>[1]يوليوز2013!F83</f>
        <v>11</v>
      </c>
      <c r="I82" s="8">
        <f>'[1]غشت 2013'!F83</f>
        <v>11</v>
      </c>
      <c r="J82" s="8">
        <f>[1]شتنبر2013!F83</f>
        <v>5</v>
      </c>
      <c r="K82" s="8">
        <f>[1]اكتوبر2013!F83</f>
        <v>8</v>
      </c>
      <c r="L82" s="8">
        <f>[1]نونبر2013!F83</f>
        <v>5</v>
      </c>
      <c r="M82" s="8">
        <f>[1]دجنبر2013!F83</f>
        <v>5</v>
      </c>
      <c r="O82" s="9">
        <f>[1]يناير2014!F83</f>
        <v>5</v>
      </c>
      <c r="P82" s="9">
        <f>[1]فبراير2014!F83</f>
        <v>8</v>
      </c>
      <c r="Q82" s="9">
        <f>[1]مارس2014!F83</f>
        <v>5</v>
      </c>
      <c r="R82" s="9">
        <f>[1]ابريل2014!F83</f>
        <v>8</v>
      </c>
      <c r="S82" s="10">
        <f>[1]ماي2014!F83</f>
        <v>11</v>
      </c>
      <c r="T82" s="9">
        <f>[1]يويو2014!F83</f>
        <v>5</v>
      </c>
      <c r="U82" s="11"/>
      <c r="V82" s="11"/>
      <c r="W82" s="11"/>
      <c r="X82" s="11"/>
      <c r="Y82" s="11"/>
      <c r="Z82" s="11"/>
    </row>
    <row r="83" spans="1:26" ht="24.95" customHeight="1" thickTop="1" thickBot="1" x14ac:dyDescent="0.25">
      <c r="A83" s="3" t="s">
        <v>92</v>
      </c>
      <c r="B83" s="8">
        <f>[1]يناير2013!F84</f>
        <v>5</v>
      </c>
      <c r="C83" s="8">
        <f>'[1]فبراير 2013'!F84</f>
        <v>5</v>
      </c>
      <c r="D83" s="8">
        <f>'[1]مارس 2013'!F84</f>
        <v>5</v>
      </c>
      <c r="E83" s="8">
        <f>[1]ابريل2013!F84</f>
        <v>5</v>
      </c>
      <c r="F83" s="8">
        <f>'[1]ماي 2013'!F84</f>
        <v>5</v>
      </c>
      <c r="G83" s="8">
        <f>[1]يونيو2013!F84</f>
        <v>5</v>
      </c>
      <c r="H83" s="8">
        <f>[1]يوليوز2013!F84</f>
        <v>5</v>
      </c>
      <c r="I83" s="8">
        <f>'[1]غشت 2013'!F84</f>
        <v>5</v>
      </c>
      <c r="J83" s="8">
        <f>[1]شتنبر2013!F84</f>
        <v>5</v>
      </c>
      <c r="K83" s="8">
        <f>[1]اكتوبر2013!F84</f>
        <v>5</v>
      </c>
      <c r="L83" s="8">
        <f>[1]نونبر2013!F84</f>
        <v>5</v>
      </c>
      <c r="M83" s="8">
        <f>[1]دجنبر2013!F84</f>
        <v>5</v>
      </c>
      <c r="O83" s="9">
        <f>[1]يناير2014!F84</f>
        <v>5</v>
      </c>
      <c r="P83" s="9">
        <f>[1]فبراير2014!F84</f>
        <v>5</v>
      </c>
      <c r="Q83" s="9">
        <f>[1]مارس2014!F84</f>
        <v>5</v>
      </c>
      <c r="R83" s="9">
        <f>[1]ابريل2014!F84</f>
        <v>5</v>
      </c>
      <c r="S83" s="10">
        <f>[1]ماي2014!F84</f>
        <v>5</v>
      </c>
      <c r="T83" s="9">
        <f>[1]يويو2014!F84</f>
        <v>5</v>
      </c>
      <c r="U83" s="11"/>
      <c r="V83" s="11"/>
      <c r="W83" s="11"/>
      <c r="X83" s="11"/>
      <c r="Y83" s="11"/>
      <c r="Z83" s="11"/>
    </row>
    <row r="84" spans="1:26" ht="24.95" customHeight="1" thickTop="1" thickBot="1" x14ac:dyDescent="0.25">
      <c r="A84" s="3" t="s">
        <v>93</v>
      </c>
      <c r="B84" s="8">
        <f>[1]يناير2013!F85</f>
        <v>14</v>
      </c>
      <c r="C84" s="8">
        <f>'[1]فبراير 2013'!F85</f>
        <v>20</v>
      </c>
      <c r="D84" s="8">
        <f>'[1]مارس 2013'!F85</f>
        <v>14</v>
      </c>
      <c r="E84" s="8">
        <f>[1]ابريل2013!F85</f>
        <v>20</v>
      </c>
      <c r="F84" s="8">
        <f>'[1]ماي 2013'!F85</f>
        <v>14</v>
      </c>
      <c r="G84" s="8">
        <f>[1]يونيو2013!F85</f>
        <v>20</v>
      </c>
      <c r="H84" s="8">
        <f>[1]يوليوز2013!F85</f>
        <v>32</v>
      </c>
      <c r="I84" s="8">
        <f>'[1]غشت 2013'!F85</f>
        <v>23</v>
      </c>
      <c r="J84" s="8">
        <f>[1]شتنبر2013!F85</f>
        <v>29</v>
      </c>
      <c r="K84" s="8">
        <f>[1]اكتوبر2013!F85</f>
        <v>26</v>
      </c>
      <c r="L84" s="8">
        <f>[1]نونبر2013!F85</f>
        <v>23</v>
      </c>
      <c r="M84" s="8">
        <f>[1]دجنبر2013!F85</f>
        <v>26</v>
      </c>
      <c r="O84" s="9">
        <f>[1]يناير2014!F85</f>
        <v>23</v>
      </c>
      <c r="P84" s="9">
        <f>[1]فبراير2014!F85</f>
        <v>26</v>
      </c>
      <c r="Q84" s="9">
        <f>[1]مارس2014!F85</f>
        <v>26</v>
      </c>
      <c r="R84" s="9">
        <f>[1]ابريل2014!F85</f>
        <v>29</v>
      </c>
      <c r="S84" s="10">
        <f>[1]ماي2014!F85</f>
        <v>26</v>
      </c>
      <c r="T84" s="9">
        <f>[1]يويو2014!F85</f>
        <v>32</v>
      </c>
      <c r="U84" s="11"/>
      <c r="V84" s="11"/>
      <c r="W84" s="11"/>
      <c r="X84" s="11"/>
      <c r="Y84" s="11"/>
      <c r="Z84" s="11"/>
    </row>
    <row r="85" spans="1:26" ht="24.95" customHeight="1" thickTop="1" thickBot="1" x14ac:dyDescent="0.25">
      <c r="A85" s="3" t="s">
        <v>94</v>
      </c>
      <c r="B85" s="8">
        <f>[1]يناير2013!F86</f>
        <v>5</v>
      </c>
      <c r="C85" s="8">
        <f>'[1]فبراير 2013'!F86</f>
        <v>5</v>
      </c>
      <c r="D85" s="8">
        <f>'[1]مارس 2013'!F86</f>
        <v>17</v>
      </c>
      <c r="E85" s="8">
        <f>[1]ابريل2013!F86</f>
        <v>14</v>
      </c>
      <c r="F85" s="8">
        <f>'[1]ماي 2013'!F86</f>
        <v>5</v>
      </c>
      <c r="G85" s="8">
        <f>[1]يونيو2013!F86</f>
        <v>14</v>
      </c>
      <c r="H85" s="8">
        <f>[1]يوليوز2013!F86</f>
        <v>5</v>
      </c>
      <c r="I85" s="8">
        <f>'[1]غشت 2013'!F86</f>
        <v>17</v>
      </c>
      <c r="J85" s="8">
        <f>[1]شتنبر2013!F86</f>
        <v>8</v>
      </c>
      <c r="K85" s="8">
        <f>[1]اكتوبر2013!F86</f>
        <v>5</v>
      </c>
      <c r="L85" s="8">
        <f>[1]نونبر2013!F86</f>
        <v>11</v>
      </c>
      <c r="M85" s="8">
        <f>[1]دجنبر2013!F86</f>
        <v>5</v>
      </c>
      <c r="O85" s="9">
        <f>[1]يناير2014!F86</f>
        <v>5</v>
      </c>
      <c r="P85" s="9">
        <f>[1]فبراير2014!F86</f>
        <v>5</v>
      </c>
      <c r="Q85" s="9">
        <f>[1]مارس2014!F86</f>
        <v>5</v>
      </c>
      <c r="R85" s="9">
        <f>[1]ابريل2014!F86</f>
        <v>5</v>
      </c>
      <c r="S85" s="10">
        <f>[1]ماي2014!F86</f>
        <v>11</v>
      </c>
      <c r="T85" s="9">
        <f>[1]يويو2014!F86</f>
        <v>5</v>
      </c>
      <c r="U85" s="11"/>
      <c r="V85" s="11"/>
      <c r="W85" s="11"/>
      <c r="X85" s="11"/>
      <c r="Y85" s="11"/>
      <c r="Z85" s="11"/>
    </row>
    <row r="86" spans="1:26" ht="24.95" customHeight="1" thickTop="1" thickBot="1" x14ac:dyDescent="0.25">
      <c r="A86" s="3" t="s">
        <v>95</v>
      </c>
      <c r="B86" s="8">
        <f>[1]يناير2013!F87</f>
        <v>14</v>
      </c>
      <c r="C86" s="8">
        <f>'[1]فبراير 2013'!F87</f>
        <v>11</v>
      </c>
      <c r="D86" s="8">
        <f>'[1]مارس 2013'!F87</f>
        <v>14</v>
      </c>
      <c r="E86" s="8">
        <f>[1]ابريل2013!F87</f>
        <v>11</v>
      </c>
      <c r="F86" s="8">
        <f>'[1]ماي 2013'!F87</f>
        <v>14</v>
      </c>
      <c r="G86" s="8">
        <f>[1]يونيو2013!F87</f>
        <v>14</v>
      </c>
      <c r="H86" s="8">
        <f>[1]يوليوز2013!F87</f>
        <v>14</v>
      </c>
      <c r="I86" s="8">
        <f>'[1]غشت 2013'!F87</f>
        <v>20</v>
      </c>
      <c r="J86" s="8">
        <f>[1]شتنبر2013!F87</f>
        <v>14</v>
      </c>
      <c r="K86" s="8">
        <f>[1]اكتوبر2013!F87</f>
        <v>17</v>
      </c>
      <c r="L86" s="8">
        <f>[1]نونبر2013!F87</f>
        <v>14</v>
      </c>
      <c r="M86" s="8">
        <f>[1]دجنبر2013!F87</f>
        <v>14</v>
      </c>
      <c r="O86" s="9">
        <f>[1]يناير2014!F87</f>
        <v>17</v>
      </c>
      <c r="P86" s="9">
        <f>[1]فبراير2014!F87</f>
        <v>17</v>
      </c>
      <c r="Q86" s="9">
        <f>[1]مارس2014!F87</f>
        <v>14</v>
      </c>
      <c r="R86" s="9">
        <f>[1]ابريل2014!F87</f>
        <v>17</v>
      </c>
      <c r="S86" s="10">
        <f>[1]ماي2014!F87</f>
        <v>14</v>
      </c>
      <c r="T86" s="9">
        <f>[1]يويو2014!F87</f>
        <v>17</v>
      </c>
      <c r="U86" s="11"/>
      <c r="V86" s="11"/>
      <c r="W86" s="11"/>
      <c r="X86" s="11"/>
      <c r="Y86" s="11"/>
      <c r="Z86" s="11"/>
    </row>
    <row r="87" spans="1:26" ht="24.95" customHeight="1" thickTop="1" thickBot="1" x14ac:dyDescent="0.25">
      <c r="A87" s="3" t="s">
        <v>96</v>
      </c>
      <c r="B87" s="8">
        <f>[1]يناير2013!F88</f>
        <v>5</v>
      </c>
      <c r="C87" s="8">
        <f>'[1]فبراير 2013'!F88</f>
        <v>5</v>
      </c>
      <c r="D87" s="8">
        <f>'[1]مارس 2013'!F88</f>
        <v>5</v>
      </c>
      <c r="E87" s="8">
        <f>[1]ابريل2013!F88</f>
        <v>5</v>
      </c>
      <c r="F87" s="8">
        <f>'[1]ماي 2013'!F88</f>
        <v>5</v>
      </c>
      <c r="G87" s="8">
        <f>[1]يونيو2013!F88</f>
        <v>5</v>
      </c>
      <c r="H87" s="8">
        <f>[1]يوليوز2013!F88</f>
        <v>5</v>
      </c>
      <c r="I87" s="8">
        <f>'[1]غشت 2013'!F88</f>
        <v>5</v>
      </c>
      <c r="J87" s="8">
        <f>[1]شتنبر2013!F88</f>
        <v>5</v>
      </c>
      <c r="K87" s="8">
        <f>[1]اكتوبر2013!F88</f>
        <v>5</v>
      </c>
      <c r="L87" s="8">
        <f>[1]نونبر2013!F88</f>
        <v>5</v>
      </c>
      <c r="M87" s="8">
        <f>[1]دجنبر2013!F88</f>
        <v>5</v>
      </c>
      <c r="O87" s="9">
        <f>[1]يناير2014!F88</f>
        <v>5</v>
      </c>
      <c r="P87" s="9">
        <f>[1]فبراير2014!F88</f>
        <v>5</v>
      </c>
      <c r="Q87" s="9">
        <f>[1]مارس2014!F88</f>
        <v>5</v>
      </c>
      <c r="R87" s="9">
        <f>[1]ابريل2014!F88</f>
        <v>5</v>
      </c>
      <c r="S87" s="10">
        <f>[1]ماي2014!F88</f>
        <v>5</v>
      </c>
      <c r="T87" s="9">
        <f>[1]يويو2014!F88</f>
        <v>5</v>
      </c>
      <c r="U87" s="11"/>
      <c r="V87" s="11"/>
      <c r="W87" s="11"/>
      <c r="X87" s="11"/>
      <c r="Y87" s="11"/>
      <c r="Z87" s="11"/>
    </row>
    <row r="88" spans="1:26" ht="24.95" customHeight="1" thickTop="1" thickBot="1" x14ac:dyDescent="0.25">
      <c r="A88" s="3" t="s">
        <v>97</v>
      </c>
      <c r="B88" s="8">
        <f>[1]يناير2013!F89</f>
        <v>5</v>
      </c>
      <c r="C88" s="8">
        <f>'[1]فبراير 2013'!F89</f>
        <v>5</v>
      </c>
      <c r="D88" s="8">
        <f>'[1]مارس 2013'!F89</f>
        <v>8</v>
      </c>
      <c r="E88" s="8">
        <f>[1]ابريل2013!F89</f>
        <v>8</v>
      </c>
      <c r="F88" s="8">
        <f>'[1]ماي 2013'!F89</f>
        <v>8</v>
      </c>
      <c r="G88" s="8">
        <f>[1]يونيو2013!F89</f>
        <v>20</v>
      </c>
      <c r="H88" s="8">
        <f>[1]يوليوز2013!F89</f>
        <v>14</v>
      </c>
      <c r="I88" s="8">
        <f>'[1]غشت 2013'!F89</f>
        <v>14</v>
      </c>
      <c r="J88" s="8">
        <f>[1]شتنبر2013!F89</f>
        <v>5</v>
      </c>
      <c r="K88" s="8">
        <f>[1]اكتوبر2013!F89</f>
        <v>8</v>
      </c>
      <c r="L88" s="8">
        <f>[1]نونبر2013!F89</f>
        <v>5</v>
      </c>
      <c r="M88" s="8">
        <f>[1]دجنبر2013!F89</f>
        <v>8</v>
      </c>
      <c r="O88" s="9">
        <f>[1]يناير2014!F89</f>
        <v>5</v>
      </c>
      <c r="P88" s="9">
        <f>[1]فبراير2014!F89</f>
        <v>8</v>
      </c>
      <c r="Q88" s="9">
        <f>[1]مارس2014!F89</f>
        <v>8</v>
      </c>
      <c r="R88" s="9">
        <f>[1]ابريل2014!F89</f>
        <v>20</v>
      </c>
      <c r="S88" s="10">
        <f>[1]ماي2014!F89</f>
        <v>8</v>
      </c>
      <c r="T88" s="9">
        <f>[1]يويو2014!F89</f>
        <v>5</v>
      </c>
      <c r="U88" s="11"/>
      <c r="V88" s="11"/>
      <c r="W88" s="11"/>
      <c r="X88" s="11"/>
      <c r="Y88" s="11"/>
      <c r="Z88" s="11"/>
    </row>
    <row r="89" spans="1:26" ht="24.95" customHeight="1" thickTop="1" thickBot="1" x14ac:dyDescent="0.25">
      <c r="A89" s="3" t="s">
        <v>98</v>
      </c>
      <c r="B89" s="8">
        <f>[1]يناير2013!F90</f>
        <v>5</v>
      </c>
      <c r="C89" s="8">
        <f>'[1]فبراير 2013'!F90</f>
        <v>5</v>
      </c>
      <c r="D89" s="8">
        <f>'[1]مارس 2013'!F90</f>
        <v>5</v>
      </c>
      <c r="E89" s="8">
        <f>[1]ابريل2013!F90</f>
        <v>14</v>
      </c>
      <c r="F89" s="8">
        <f>'[1]ماي 2013'!F90</f>
        <v>5</v>
      </c>
      <c r="G89" s="8">
        <f>[1]يونيو2013!F90</f>
        <v>8</v>
      </c>
      <c r="H89" s="8">
        <f>[1]يوليوز2013!F90</f>
        <v>5</v>
      </c>
      <c r="I89" s="8">
        <f>'[1]غشت 2013'!F90</f>
        <v>5</v>
      </c>
      <c r="J89" s="8">
        <f>[1]شتنبر2013!F90</f>
        <v>5</v>
      </c>
      <c r="K89" s="8">
        <f>[1]اكتوبر2013!F90</f>
        <v>5</v>
      </c>
      <c r="L89" s="8">
        <f>[1]نونبر2013!F90</f>
        <v>5</v>
      </c>
      <c r="M89" s="8">
        <f>[1]دجنبر2013!F90</f>
        <v>5</v>
      </c>
      <c r="O89" s="9">
        <f>[1]يناير2014!F90</f>
        <v>5</v>
      </c>
      <c r="P89" s="9">
        <f>[1]فبراير2014!F90</f>
        <v>5</v>
      </c>
      <c r="Q89" s="9">
        <f>[1]مارس2014!F90</f>
        <v>5</v>
      </c>
      <c r="R89" s="9">
        <f>[1]ابريل2014!F90</f>
        <v>5</v>
      </c>
      <c r="S89" s="10">
        <f>[1]ماي2014!F90</f>
        <v>5</v>
      </c>
      <c r="T89" s="9">
        <f>[1]يويو2014!F90</f>
        <v>5</v>
      </c>
      <c r="U89" s="11"/>
      <c r="V89" s="11"/>
      <c r="W89" s="11"/>
      <c r="X89" s="11"/>
      <c r="Y89" s="11"/>
      <c r="Z89" s="11"/>
    </row>
    <row r="90" spans="1:26" ht="24.95" customHeight="1" thickTop="1" thickBot="1" x14ac:dyDescent="0.25">
      <c r="A90" s="3" t="s">
        <v>99</v>
      </c>
      <c r="B90" s="8">
        <f>[1]يناير2013!F91</f>
        <v>5</v>
      </c>
      <c r="C90" s="8">
        <f>'[1]فبراير 2013'!F91</f>
        <v>5</v>
      </c>
      <c r="D90" s="8">
        <f>'[1]مارس 2013'!F91</f>
        <v>5</v>
      </c>
      <c r="E90" s="8">
        <f>[1]ابريل2013!F91</f>
        <v>5</v>
      </c>
      <c r="F90" s="8">
        <f>'[1]ماي 2013'!F91</f>
        <v>5</v>
      </c>
      <c r="G90" s="8">
        <f>[1]يونيو2013!F91</f>
        <v>8</v>
      </c>
      <c r="H90" s="8">
        <f>[1]يوليوز2013!F91</f>
        <v>5</v>
      </c>
      <c r="I90" s="8">
        <f>'[1]غشت 2013'!F91</f>
        <v>8</v>
      </c>
      <c r="J90" s="8">
        <f>[1]شتنبر2013!F91</f>
        <v>17</v>
      </c>
      <c r="K90" s="8">
        <f>[1]اكتوبر2013!F91</f>
        <v>8</v>
      </c>
      <c r="L90" s="8">
        <f>[1]نونبر2013!F91</f>
        <v>5</v>
      </c>
      <c r="M90" s="8">
        <f>[1]دجنبر2013!F91</f>
        <v>11</v>
      </c>
      <c r="O90" s="9">
        <f>[1]يناير2014!F91</f>
        <v>8</v>
      </c>
      <c r="P90" s="9">
        <f>[1]فبراير2014!F91</f>
        <v>8</v>
      </c>
      <c r="Q90" s="9">
        <f>[1]مارس2014!F91</f>
        <v>8</v>
      </c>
      <c r="R90" s="9">
        <f>[1]ابريل2014!F91</f>
        <v>8</v>
      </c>
      <c r="S90" s="10">
        <f>[1]ماي2014!F91</f>
        <v>17</v>
      </c>
      <c r="T90" s="9">
        <f>[1]يويو2014!F91</f>
        <v>11</v>
      </c>
      <c r="U90" s="11"/>
      <c r="V90" s="11"/>
      <c r="W90" s="11"/>
      <c r="X90" s="11"/>
      <c r="Y90" s="11"/>
      <c r="Z90" s="11"/>
    </row>
    <row r="91" spans="1:26" ht="24.95" customHeight="1" thickTop="1" thickBot="1" x14ac:dyDescent="0.25">
      <c r="A91" s="3" t="s">
        <v>100</v>
      </c>
      <c r="B91" s="8">
        <f>[1]يناير2013!F92</f>
        <v>5</v>
      </c>
      <c r="C91" s="8">
        <f>'[1]فبراير 2013'!F92</f>
        <v>5</v>
      </c>
      <c r="D91" s="8">
        <f>'[1]مارس 2013'!F92</f>
        <v>5</v>
      </c>
      <c r="E91" s="8">
        <f>[1]ابريل2013!F92</f>
        <v>5</v>
      </c>
      <c r="F91" s="8">
        <f>'[1]ماي 2013'!F92</f>
        <v>5</v>
      </c>
      <c r="G91" s="8">
        <f>[1]يونيو2013!F92</f>
        <v>5</v>
      </c>
      <c r="H91" s="8">
        <f>[1]يوليوز2013!F92</f>
        <v>5</v>
      </c>
      <c r="I91" s="8">
        <f>'[1]غشت 2013'!F92</f>
        <v>5</v>
      </c>
      <c r="J91" s="8">
        <f>[1]شتنبر2013!F92</f>
        <v>5</v>
      </c>
      <c r="K91" s="8">
        <f>[1]اكتوبر2013!F92</f>
        <v>5</v>
      </c>
      <c r="L91" s="8">
        <f>[1]نونبر2013!F92</f>
        <v>5</v>
      </c>
      <c r="M91" s="8">
        <f>[1]دجنبر2013!F92</f>
        <v>5</v>
      </c>
      <c r="O91" s="9">
        <f>[1]يناير2014!F92</f>
        <v>5</v>
      </c>
      <c r="P91" s="9">
        <f>[1]فبراير2014!F92</f>
        <v>5</v>
      </c>
      <c r="Q91" s="9">
        <f>[1]مارس2014!F92</f>
        <v>5</v>
      </c>
      <c r="R91" s="9">
        <f>[1]ابريل2014!F92</f>
        <v>5</v>
      </c>
      <c r="S91" s="10">
        <f>[1]ماي2014!F92</f>
        <v>5</v>
      </c>
      <c r="T91" s="9">
        <f>[1]يويو2014!F92</f>
        <v>5</v>
      </c>
      <c r="U91" s="11"/>
      <c r="V91" s="11"/>
      <c r="W91" s="11"/>
      <c r="X91" s="11"/>
      <c r="Y91" s="11"/>
      <c r="Z91" s="11"/>
    </row>
    <row r="92" spans="1:26" ht="24.95" customHeight="1" thickTop="1" thickBot="1" x14ac:dyDescent="0.25">
      <c r="A92" s="14" t="s">
        <v>101</v>
      </c>
      <c r="B92" s="32"/>
      <c r="C92" s="32"/>
      <c r="D92" s="8">
        <f>'[1]مارس 2013'!F93</f>
        <v>5</v>
      </c>
      <c r="E92" s="8">
        <f>[1]ابريل2013!F93</f>
        <v>8</v>
      </c>
      <c r="F92" s="8">
        <f>'[1]ماي 2013'!F93</f>
        <v>5</v>
      </c>
      <c r="G92" s="8">
        <f>[1]يونيو2013!F93</f>
        <v>5</v>
      </c>
      <c r="H92" s="8">
        <f>[1]يوليوز2013!F93</f>
        <v>5</v>
      </c>
      <c r="I92" s="8">
        <f>'[1]غشت 2013'!F93</f>
        <v>5</v>
      </c>
      <c r="J92" s="8">
        <f>[1]شتنبر2013!F93</f>
        <v>5</v>
      </c>
      <c r="K92" s="8">
        <f>[1]اكتوبر2013!F93</f>
        <v>5</v>
      </c>
      <c r="L92" s="8">
        <f>[1]نونبر2013!F93</f>
        <v>5</v>
      </c>
      <c r="M92" s="8">
        <f>[1]دجنبر2013!F93</f>
        <v>5</v>
      </c>
      <c r="O92" s="9">
        <f>[1]يناير2014!F93</f>
        <v>5</v>
      </c>
      <c r="P92" s="9">
        <f>[1]فبراير2014!F93</f>
        <v>5</v>
      </c>
      <c r="Q92" s="9">
        <f>[1]مارس2014!F93</f>
        <v>5</v>
      </c>
      <c r="R92" s="9">
        <f>[1]ابريل2014!F93</f>
        <v>5</v>
      </c>
      <c r="S92" s="10">
        <f>[1]ماي2014!F93</f>
        <v>5</v>
      </c>
      <c r="T92" s="9">
        <f>[1]يويو2014!F93</f>
        <v>5</v>
      </c>
      <c r="U92" s="11"/>
      <c r="V92" s="11"/>
      <c r="W92" s="11"/>
      <c r="X92" s="11"/>
      <c r="Y92" s="11"/>
      <c r="Z92" s="11"/>
    </row>
    <row r="93" spans="1:26" ht="24.95" customHeight="1" thickTop="1" thickBot="1" x14ac:dyDescent="0.25">
      <c r="A93" s="14" t="s">
        <v>102</v>
      </c>
      <c r="B93" s="32"/>
      <c r="C93" s="32"/>
      <c r="D93" s="32"/>
      <c r="E93" s="32"/>
      <c r="F93" s="8">
        <f>'[1]ماي 2013'!F94</f>
        <v>5</v>
      </c>
      <c r="G93" s="8">
        <f>[1]يونيو2013!F94</f>
        <v>5</v>
      </c>
      <c r="H93" s="8">
        <f>[1]يوليوز2013!F94</f>
        <v>5</v>
      </c>
      <c r="I93" s="8">
        <f>'[1]غشت 2013'!F94</f>
        <v>5</v>
      </c>
      <c r="J93" s="8">
        <f>[1]شتنبر2013!F94</f>
        <v>5</v>
      </c>
      <c r="K93" s="8">
        <f>[1]اكتوبر2013!F94</f>
        <v>5</v>
      </c>
      <c r="L93" s="8">
        <f>[1]نونبر2013!F94</f>
        <v>5</v>
      </c>
      <c r="M93" s="8">
        <f>[1]دجنبر2013!F94</f>
        <v>5</v>
      </c>
      <c r="O93" s="9">
        <f>[1]يناير2014!F94</f>
        <v>5</v>
      </c>
      <c r="P93" s="9">
        <f>[1]فبراير2014!F94</f>
        <v>5</v>
      </c>
      <c r="Q93" s="9">
        <f>[1]مارس2014!F94</f>
        <v>5</v>
      </c>
      <c r="R93" s="9">
        <f>[1]ابريل2014!F94</f>
        <v>5</v>
      </c>
      <c r="S93" s="10">
        <f>[1]ماي2014!F94</f>
        <v>5</v>
      </c>
      <c r="T93" s="9">
        <f>[1]يويو2014!F94</f>
        <v>5</v>
      </c>
      <c r="U93" s="11"/>
      <c r="V93" s="11"/>
      <c r="W93" s="11"/>
      <c r="X93" s="11"/>
      <c r="Y93" s="11"/>
      <c r="Z93" s="11"/>
    </row>
    <row r="94" spans="1:26" ht="24.95" customHeight="1" thickTop="1" thickBot="1" x14ac:dyDescent="0.25">
      <c r="A94" s="14" t="s">
        <v>103</v>
      </c>
      <c r="B94" s="32"/>
      <c r="C94" s="32"/>
      <c r="D94" s="32"/>
      <c r="E94" s="32"/>
      <c r="F94" s="8">
        <f>'[1]ماي 2013'!F95</f>
        <v>14</v>
      </c>
      <c r="G94" s="8">
        <f>[1]يونيو2013!F95</f>
        <v>14</v>
      </c>
      <c r="H94" s="8">
        <f>[1]يوليوز2013!F95</f>
        <v>5</v>
      </c>
      <c r="I94" s="8">
        <f>'[1]غشت 2013'!F95</f>
        <v>17</v>
      </c>
      <c r="J94" s="8">
        <f>[1]شتنبر2013!F95</f>
        <v>5</v>
      </c>
      <c r="K94" s="8">
        <f>[1]اكتوبر2013!F95</f>
        <v>5</v>
      </c>
      <c r="L94" s="8">
        <f>[1]نونبر2013!F95</f>
        <v>5</v>
      </c>
      <c r="M94" s="8">
        <f>[1]دجنبر2013!F95</f>
        <v>5</v>
      </c>
      <c r="O94" s="9">
        <f>[1]يناير2014!F95</f>
        <v>5</v>
      </c>
      <c r="P94" s="9">
        <f>[1]فبراير2014!F95</f>
        <v>5</v>
      </c>
      <c r="Q94" s="9">
        <f>[1]مارس2014!F95</f>
        <v>5</v>
      </c>
      <c r="R94" s="9">
        <f>[1]ابريل2014!F95</f>
        <v>5</v>
      </c>
      <c r="S94" s="10">
        <f>[1]ماي2014!F95</f>
        <v>5</v>
      </c>
      <c r="T94" s="9">
        <f>[1]يويو2014!F95</f>
        <v>5</v>
      </c>
      <c r="U94" s="11"/>
      <c r="V94" s="11"/>
      <c r="W94" s="11"/>
      <c r="X94" s="11"/>
      <c r="Y94" s="11"/>
      <c r="Z94" s="11"/>
    </row>
    <row r="95" spans="1:26" ht="24.95" customHeight="1" thickTop="1" x14ac:dyDescent="0.25">
      <c r="A95" s="15"/>
    </row>
    <row r="96" spans="1:26" ht="24.95" customHeight="1" thickBot="1" x14ac:dyDescent="0.3">
      <c r="A96" s="15"/>
    </row>
    <row r="97" spans="1:26" ht="24.95" customHeight="1" thickTop="1" thickBot="1" x14ac:dyDescent="0.25">
      <c r="A97" s="16" t="s">
        <v>104</v>
      </c>
      <c r="B97" s="17">
        <f t="shared" ref="B97:M97" si="0">SUM(B4:B96)</f>
        <v>1450</v>
      </c>
      <c r="C97" s="17">
        <f t="shared" si="0"/>
        <v>1649</v>
      </c>
      <c r="D97" s="17">
        <f t="shared" si="0"/>
        <v>1472</v>
      </c>
      <c r="E97" s="17">
        <f t="shared" si="0"/>
        <v>2482</v>
      </c>
      <c r="F97" s="17">
        <f t="shared" si="0"/>
        <v>2151</v>
      </c>
      <c r="G97" s="17">
        <f t="shared" si="0"/>
        <v>3024</v>
      </c>
      <c r="H97" s="17">
        <f t="shared" si="0"/>
        <v>2823</v>
      </c>
      <c r="I97" s="17">
        <f t="shared" si="0"/>
        <v>3608</v>
      </c>
      <c r="J97" s="17">
        <f t="shared" si="0"/>
        <v>1891</v>
      </c>
      <c r="K97" s="17">
        <f t="shared" si="0"/>
        <v>1885</v>
      </c>
      <c r="L97" s="17">
        <f t="shared" si="0"/>
        <v>1548</v>
      </c>
      <c r="M97" s="17">
        <f t="shared" si="0"/>
        <v>1365</v>
      </c>
      <c r="O97" s="18">
        <f>SUM(O4:O96)</f>
        <v>1254</v>
      </c>
      <c r="P97" s="18">
        <f t="shared" ref="P97:Z97" si="1">SUM(P4:P96)</f>
        <v>1383</v>
      </c>
      <c r="Q97" s="18">
        <f t="shared" si="1"/>
        <v>1572</v>
      </c>
      <c r="R97" s="18">
        <f t="shared" si="1"/>
        <v>2211</v>
      </c>
      <c r="S97" s="18">
        <f t="shared" si="1"/>
        <v>2041</v>
      </c>
      <c r="T97" s="18">
        <f t="shared" si="1"/>
        <v>1920</v>
      </c>
      <c r="U97" s="18">
        <f t="shared" si="1"/>
        <v>0</v>
      </c>
      <c r="V97" s="18">
        <f t="shared" si="1"/>
        <v>0</v>
      </c>
      <c r="W97" s="18">
        <f t="shared" si="1"/>
        <v>0</v>
      </c>
      <c r="X97" s="18">
        <f t="shared" si="1"/>
        <v>0</v>
      </c>
      <c r="Y97" s="18">
        <f t="shared" si="1"/>
        <v>0</v>
      </c>
      <c r="Z97" s="18">
        <f t="shared" si="1"/>
        <v>0</v>
      </c>
    </row>
    <row r="98" spans="1:26" ht="18.75" thickTop="1" x14ac:dyDescent="0.2"/>
    <row r="99" spans="1:26" ht="36.75" customHeight="1" x14ac:dyDescent="0.2">
      <c r="B99" s="33" t="s">
        <v>105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5"/>
      <c r="O99" s="19" t="s">
        <v>106</v>
      </c>
      <c r="P99" s="20"/>
      <c r="Q99" s="20"/>
      <c r="R99" s="20"/>
      <c r="S99" s="20"/>
      <c r="T99" s="20"/>
      <c r="U99" s="20"/>
    </row>
    <row r="100" spans="1:26" ht="18.75" thickBot="1" x14ac:dyDescent="0.25"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</row>
    <row r="101" spans="1:26" ht="21.75" thickTop="1" thickBot="1" x14ac:dyDescent="0.35">
      <c r="F101" s="37">
        <f>SUM(B97:M97)</f>
        <v>25348</v>
      </c>
      <c r="G101" s="38"/>
      <c r="H101" s="39"/>
      <c r="Q101" s="37">
        <f>SUM(O97:S97)</f>
        <v>8461</v>
      </c>
      <c r="R101" s="38"/>
      <c r="S101" s="39"/>
    </row>
    <row r="102" spans="1:26" ht="19.5" thickTop="1" thickBot="1" x14ac:dyDescent="0.25"/>
    <row r="103" spans="1:26" ht="18" customHeight="1" thickTop="1" thickBot="1" x14ac:dyDescent="0.3">
      <c r="B103" s="40" t="s">
        <v>107</v>
      </c>
      <c r="C103" s="40"/>
      <c r="D103" s="40"/>
      <c r="E103" s="40"/>
      <c r="F103" s="40"/>
      <c r="G103" s="40"/>
      <c r="L103" s="24" t="e">
        <f>#REF!+#REF!+F101+Q101</f>
        <v>#REF!</v>
      </c>
      <c r="M103" s="25"/>
      <c r="Q103" s="26"/>
      <c r="R103" s="26"/>
    </row>
    <row r="104" spans="1:26" ht="18.75" thickTop="1" x14ac:dyDescent="0.2"/>
    <row r="105" spans="1:26" ht="18" customHeight="1" x14ac:dyDescent="0.2">
      <c r="Q105" s="26"/>
      <c r="R105" s="26"/>
    </row>
  </sheetData>
  <mergeCells count="12">
    <mergeCell ref="L103:M103"/>
    <mergeCell ref="Q103:R103"/>
    <mergeCell ref="Q105:R105"/>
    <mergeCell ref="O2:T2"/>
    <mergeCell ref="B2:M2"/>
    <mergeCell ref="B92:C94"/>
    <mergeCell ref="D93:E94"/>
    <mergeCell ref="B99:M99"/>
    <mergeCell ref="B100:M100"/>
    <mergeCell ref="F101:H101"/>
    <mergeCell ref="Q101:S101"/>
    <mergeCell ref="B103:G103"/>
  </mergeCells>
  <pageMargins left="0.7" right="0.7" top="0.75" bottom="0.75" header="0.3" footer="0.3"/>
  <pageSetup paperSize="9" scale="56" fitToHeight="2" orientation="portrait" r:id="rId1"/>
  <rowBreaks count="1" manualBreakCount="1">
    <brk id="47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topLeftCell="C4" workbookViewId="0">
      <selection activeCell="O18" sqref="O18"/>
    </sheetView>
  </sheetViews>
  <sheetFormatPr baseColWidth="10"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Feuil17</vt:lpstr>
      <vt:lpstr>Feuil2</vt:lpstr>
      <vt:lpstr>Feuil17!Zone_d_impression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kartoi</cp:lastModifiedBy>
  <dcterms:created xsi:type="dcterms:W3CDTF">2014-07-03T17:12:44Z</dcterms:created>
  <dcterms:modified xsi:type="dcterms:W3CDTF">2014-07-03T17:59:58Z</dcterms:modified>
</cp:coreProperties>
</file>